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8D15CC5C-E74E-4FE6-8A11-51025170F31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calcChain.xml><?xml version="1.0" encoding="utf-8"?>
<calcChain xmlns="http://schemas.openxmlformats.org/spreadsheetml/2006/main">
  <c r="X11" i="1" l="1"/>
  <c r="X12" i="1"/>
  <c r="X13" i="1"/>
  <c r="X14" i="1"/>
  <c r="X15" i="1"/>
  <c r="X16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8" i="1"/>
  <c r="X39" i="1"/>
  <c r="X40" i="1"/>
  <c r="X41" i="1"/>
  <c r="X42" i="1"/>
  <c r="X43" i="1"/>
  <c r="X44" i="1"/>
  <c r="X45" i="1"/>
  <c r="X46" i="1"/>
  <c r="X47" i="1"/>
  <c r="X48" i="1"/>
  <c r="X49" i="1"/>
  <c r="X52" i="1"/>
  <c r="X53" i="1"/>
  <c r="X54" i="1"/>
  <c r="X55" i="1"/>
  <c r="X56" i="1"/>
  <c r="X57" i="1"/>
  <c r="X59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X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W10" i="1"/>
  <c r="V10" i="1"/>
  <c r="G50" i="1"/>
  <c r="X50" i="1" s="1"/>
  <c r="G37" i="1"/>
  <c r="X37" i="1" s="1"/>
  <c r="G17" i="1"/>
  <c r="X17" i="1" s="1"/>
  <c r="G51" i="1" l="1"/>
  <c r="X51" i="1" l="1"/>
  <c r="G60" i="1"/>
  <c r="X60" i="1" s="1"/>
  <c r="G58" i="1"/>
  <c r="X58" i="1" s="1"/>
</calcChain>
</file>

<file path=xl/sharedStrings.xml><?xml version="1.0" encoding="utf-8"?>
<sst xmlns="http://schemas.openxmlformats.org/spreadsheetml/2006/main" count="666" uniqueCount="87">
  <si>
    <t>Bankname</t>
  </si>
  <si>
    <t>Kisan Credit Card for Crop Loan</t>
  </si>
  <si>
    <t>Kisan Credit Card for Animal husbandary</t>
  </si>
  <si>
    <t xml:space="preserve">Kisan Credit Card for Fishries </t>
  </si>
  <si>
    <t>NO. OF KCC ISSUED DURING QUARTER (Including renewal)</t>
  </si>
  <si>
    <t>AMOUNT DISBURSED DURING QUARTER</t>
  </si>
  <si>
    <t>TOTAL NO. OF KCC AS ON END OF CURRENT QUARTER</t>
  </si>
  <si>
    <t>OUTSTANDING Amount. AS ON END OF CURRENT QUARTER</t>
  </si>
  <si>
    <t>Out of TOTAL NO. OF KCC , Number of Rupay Card Issued</t>
  </si>
  <si>
    <t>KCC CARD ACTIVATED</t>
  </si>
  <si>
    <t>NO. OF KCC  for Animal husbandary ISSUED DURING QUARTER (Including renewal)</t>
  </si>
  <si>
    <t>TOTAL NO. OF KCC  for Animal husbandary AS ON END OF CURRENT QUARTER</t>
  </si>
  <si>
    <t>Out of TOTAL NO. OF KCC  for Animal husbandary , Number of Rupay Card Issued</t>
  </si>
  <si>
    <t>NO. OF KCC  for Fishries ISSUED DURING QUARTER (Including renewal)</t>
  </si>
  <si>
    <t>TOTAL NO. OF KCC  for Fishries AS ON END OF CURRENT QUARTER</t>
  </si>
  <si>
    <t>Out of TOTAL NO. OF KCC  for Fishries , Number of Rupay Card Issued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</si>
  <si>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</si>
  <si>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</si>
  <si>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</si>
  <si>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</si>
  <si>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</si>
  <si>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</si>
  <si>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</si>
  <si>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</si>
  <si>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</si>
  <si>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</si>
  <si>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</si>
  <si>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</si>
  <si>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</si>
  <si>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</si>
  <si>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</si>
  <si>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</si>
  <si>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</si>
  <si>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</si>
  <si>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</si>
  <si>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</si>
  <si>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</si>
  <si>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</si>
  <si>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</si>
  <si>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</si>
  <si>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</si>
  <si>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</si>
  <si>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</si>
  <si>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</si>
  <si>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</si>
  <si>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</si>
  <si>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</si>
  <si>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</si>
  <si>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</si>
  <si>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</si>
  <si>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</si>
  <si>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</si>
  <si>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</si>
  <si>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</si>
  <si>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</si>
  <si>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</si>
  <si>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</si>
  <si>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</si>
  <si>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</si>
  <si>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</si>
  <si>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</si>
  <si>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</si>
  <si>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</si>
  <si>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</si>
  <si>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</si>
  <si>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- 1stAPRIL-30thJUNE</t>
  </si>
  <si>
    <t>Progress under Kisan Credit Card at the end of current quarter IN THE STATE OF CHANDIGARH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</si>
  <si>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</si>
  <si>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</si>
  <si>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</si>
  <si>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</si>
  <si>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</si>
  <si>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</si>
  <si>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</si>
  <si>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</si>
  <si>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</si>
  <si>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</si>
  <si>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District Code</t>
  </si>
  <si>
    <t>Block Code</t>
  </si>
  <si>
    <t>04</t>
  </si>
  <si>
    <t>44</t>
  </si>
  <si>
    <t>351</t>
  </si>
  <si>
    <t>Total No of Accounts</t>
  </si>
  <si>
    <t>Total Outstanding</t>
  </si>
  <si>
    <t>Total Disbursed</t>
  </si>
  <si>
    <t>In Lacs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</si>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</sst>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2"/>
      <color rgb="FF333333"/>
      <name val="Arial"/>
      <family val="2"/>
    </font>
    <font>
      <sz val="14"/>
      <color rgb="FF333333"/>
      <name val="Arial"/>
      <family val="2"/>
    </font>
    <font>
      <b/>
      <sz val="14"/>
      <color rgb="FF333333"/>
      <name val="Arial"/>
      <family val="2"/>
    </font>
    <font>
      <b/>
      <sz val="12"/>
      <color rgb="FF333333"/>
      <name val="Arial"/>
      <family val="2"/>
    </font>
    <font>
      <sz val="11"/>
      <color rgb="FF333333"/>
      <name val="Arial"/>
      <family val="2"/>
    </font>
    <font>
      <b/>
      <sz val="11"/>
      <color rgb="FF333333"/>
      <name val="Arial"/>
      <family val="2"/>
    </font>
    <font>
      <sz val="22"/>
      <color rgb="FF333333"/>
      <name val="Arial"/>
      <family val="2"/>
    </font>
    <font>
      <b/>
      <sz val="16"/>
      <color rgb="FF333333"/>
      <name val="Arial"/>
      <family val="2"/>
    </font>
    <font>
      <sz val="16"/>
      <color rgb="FF3333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92D05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right"/>
    </xf>
    <xf numFmtId="49" fontId="6" fillId="2" borderId="0" xfId="0" applyNumberFormat="1" applyFont="1" applyFill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49" fontId="7" fillId="4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/>
    </xf>
    <xf numFmtId="0" fontId="4" fillId="5" borderId="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top"/>
    </xf>
    <xf numFmtId="49" fontId="9" fillId="3" borderId="1" xfId="0" applyNumberFormat="1" applyFont="1" applyFill="1" applyBorder="1" applyAlignment="1">
      <alignment horizontal="center" vertical="top" wrapText="1"/>
    </xf>
    <xf numFmtId="49" fontId="9" fillId="3" borderId="4" xfId="0" applyNumberFormat="1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>
      <alignment horizontal="center" wrapText="1"/>
    </xf>
    <xf numFmtId="49" fontId="7" fillId="3" borderId="4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11" fillId="2" borderId="0" xfId="0" applyFont="1" applyFill="1" applyAlignment="1">
      <alignment horizontal="right" wrapText="1"/>
    </xf>
    <xf numFmtId="49" fontId="11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horizontal="left"/>
    </xf>
    <xf numFmtId="49" fontId="1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61"/>
  <sheetViews>
    <sheetView tabSelected="1" topLeftCell="N45" workbookViewId="0">
      <selection activeCell="C1" sqref="C1:X60"/>
    </sheetView>
  </sheetViews>
  <sheetFormatPr defaultRowHeight="12.75" x14ac:dyDescent="0.2"/>
  <cols>
    <col min="1" max="1" width="12.85546875" customWidth="1"/>
    <col min="2" max="2" width="0.42578125" customWidth="1"/>
    <col min="3" max="3" width="36.42578125" customWidth="1"/>
    <col min="4" max="6" width="15.7109375" customWidth="1"/>
    <col min="7" max="7" width="17.5703125" customWidth="1"/>
    <col min="8" max="9" width="15.7109375" customWidth="1"/>
    <col min="10" max="10" width="12.85546875" customWidth="1"/>
    <col min="11" max="21" width="15.7109375" customWidth="1"/>
    <col min="22" max="22" width="12.85546875" customWidth="1"/>
    <col min="23" max="23" width="10.28515625" style="10" customWidth="1"/>
    <col min="24" max="24" width="11.140625" style="10" customWidth="1"/>
  </cols>
  <sheetData>
    <row r="1" spans="2:24" s="1" customFormat="1" ht="58.15" customHeight="1" x14ac:dyDescent="0.3">
      <c r="B1" s="43"/>
      <c r="C1" s="43"/>
      <c r="W1" s="9"/>
      <c r="X1" s="9"/>
    </row>
    <row r="2" spans="2:24" s="1" customFormat="1" ht="18.2" customHeight="1" x14ac:dyDescent="0.3">
      <c r="B2" s="44" t="s">
        <v>64</v>
      </c>
      <c r="C2" s="43"/>
      <c r="W2" s="9"/>
      <c r="X2" s="9"/>
    </row>
    <row r="3" spans="2:24" s="1" customFormat="1" ht="6.4" customHeight="1" x14ac:dyDescent="0.3">
      <c r="B3" s="43"/>
      <c r="C3" s="43"/>
      <c r="W3" s="9"/>
      <c r="X3" s="9"/>
    </row>
    <row r="4" spans="2:24" s="1" customFormat="1" ht="18.2" customHeight="1" x14ac:dyDescent="0.3">
      <c r="B4" s="42" t="s">
        <v>65</v>
      </c>
      <c r="C4" s="42"/>
      <c r="U4" s="41" t="s">
        <v>86</v>
      </c>
      <c r="V4" s="41"/>
      <c r="W4" s="41"/>
      <c r="X4" s="9"/>
    </row>
    <row r="5" spans="2:24" s="1" customFormat="1" ht="10.7" customHeight="1" x14ac:dyDescent="0.2">
      <c r="U5" s="34" t="s">
        <v>85</v>
      </c>
      <c r="V5" s="34"/>
      <c r="W5" s="34"/>
      <c r="X5" s="34"/>
    </row>
    <row r="6" spans="2:24" s="1" customFormat="1" ht="18.2" customHeight="1" x14ac:dyDescent="0.3">
      <c r="C6" s="42" t="s">
        <v>66</v>
      </c>
      <c r="D6" s="42"/>
      <c r="E6" s="42"/>
      <c r="F6" s="43"/>
      <c r="G6" s="43"/>
      <c r="U6" s="34"/>
      <c r="V6" s="34"/>
      <c r="W6" s="34"/>
      <c r="X6" s="34"/>
    </row>
    <row r="7" spans="2:24" s="1" customFormat="1" ht="15.4" customHeight="1" x14ac:dyDescent="0.2">
      <c r="U7" s="34"/>
      <c r="V7" s="34"/>
      <c r="W7" s="34"/>
      <c r="X7" s="34"/>
    </row>
    <row r="8" spans="2:24" s="1" customFormat="1" ht="24" customHeight="1" x14ac:dyDescent="0.25">
      <c r="C8" s="31" t="s">
        <v>0</v>
      </c>
      <c r="D8" s="31" t="s">
        <v>1</v>
      </c>
      <c r="E8" s="31"/>
      <c r="F8" s="31"/>
      <c r="G8" s="31"/>
      <c r="H8" s="31"/>
      <c r="I8" s="31"/>
      <c r="J8" s="31"/>
      <c r="K8" s="31" t="s">
        <v>2</v>
      </c>
      <c r="L8" s="31"/>
      <c r="M8" s="31"/>
      <c r="N8" s="31"/>
      <c r="O8" s="31"/>
      <c r="P8" s="31"/>
      <c r="Q8" s="31" t="s">
        <v>3</v>
      </c>
      <c r="R8" s="31"/>
      <c r="S8" s="31"/>
      <c r="T8" s="31"/>
      <c r="U8" s="31"/>
      <c r="V8" s="32"/>
      <c r="W8" s="26"/>
      <c r="X8" s="26"/>
    </row>
    <row r="9" spans="2:24" s="27" customFormat="1" ht="99.2" customHeight="1" x14ac:dyDescent="0.2">
      <c r="C9" s="31"/>
      <c r="D9" s="28" t="s">
        <v>4</v>
      </c>
      <c r="E9" s="28" t="s">
        <v>5</v>
      </c>
      <c r="F9" s="28" t="s">
        <v>6</v>
      </c>
      <c r="G9" s="28" t="s">
        <v>7</v>
      </c>
      <c r="H9" s="28" t="s">
        <v>8</v>
      </c>
      <c r="I9" s="28" t="s">
        <v>9</v>
      </c>
      <c r="J9" s="28" t="s">
        <v>10</v>
      </c>
      <c r="K9" s="28" t="s">
        <v>5</v>
      </c>
      <c r="L9" s="28" t="s">
        <v>11</v>
      </c>
      <c r="M9" s="28" t="s">
        <v>7</v>
      </c>
      <c r="N9" s="28" t="s">
        <v>12</v>
      </c>
      <c r="O9" s="28" t="s">
        <v>9</v>
      </c>
      <c r="P9" s="28" t="s">
        <v>13</v>
      </c>
      <c r="Q9" s="28" t="s">
        <v>5</v>
      </c>
      <c r="R9" s="28" t="s">
        <v>14</v>
      </c>
      <c r="S9" s="28" t="s">
        <v>7</v>
      </c>
      <c r="T9" s="28" t="s">
        <v>15</v>
      </c>
      <c r="U9" s="29" t="s">
        <v>9</v>
      </c>
      <c r="V9" s="30" t="s">
        <v>82</v>
      </c>
      <c r="W9" s="30" t="s">
        <v>84</v>
      </c>
      <c r="X9" s="30" t="s">
        <v>83</v>
      </c>
    </row>
    <row r="10" spans="2:24" s="1" customFormat="1" ht="19.149999999999999" customHeight="1" x14ac:dyDescent="0.25">
      <c r="C10" s="21" t="s">
        <v>16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2">
        <v>0</v>
      </c>
      <c r="V10" s="13">
        <f t="shared" ref="V10:V41" si="0">SUM(P10,J10,D10)</f>
        <v>0</v>
      </c>
      <c r="W10" s="13">
        <f t="shared" ref="W10:W41" si="1">SUM(Q10,K10,E10)</f>
        <v>0</v>
      </c>
      <c r="X10" s="13">
        <f>SUM(G10,M10,S10)</f>
        <v>0</v>
      </c>
    </row>
    <row r="11" spans="2:24" s="1" customFormat="1" ht="19.149999999999999" customHeight="1" x14ac:dyDescent="0.25">
      <c r="C11" s="21" t="s">
        <v>17</v>
      </c>
      <c r="D11" s="11">
        <v>0</v>
      </c>
      <c r="E11" s="11">
        <v>0</v>
      </c>
      <c r="F11" s="11">
        <v>15</v>
      </c>
      <c r="G11" s="11">
        <v>305.17</v>
      </c>
      <c r="H11" s="11">
        <v>14</v>
      </c>
      <c r="I11" s="11">
        <v>14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2">
        <v>0</v>
      </c>
      <c r="V11" s="13">
        <f t="shared" si="0"/>
        <v>0</v>
      </c>
      <c r="W11" s="13">
        <f t="shared" si="1"/>
        <v>0</v>
      </c>
      <c r="X11" s="13">
        <f t="shared" ref="X11:X60" si="2">SUM(G11,M11,S11)</f>
        <v>305.17</v>
      </c>
    </row>
    <row r="12" spans="2:24" s="1" customFormat="1" ht="19.149999999999999" customHeight="1" x14ac:dyDescent="0.25">
      <c r="C12" s="21" t="s">
        <v>18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2">
        <v>0</v>
      </c>
      <c r="V12" s="13">
        <f t="shared" si="0"/>
        <v>0</v>
      </c>
      <c r="W12" s="13">
        <f t="shared" si="1"/>
        <v>0</v>
      </c>
      <c r="X12" s="13">
        <f t="shared" si="2"/>
        <v>0</v>
      </c>
    </row>
    <row r="13" spans="2:24" s="1" customFormat="1" ht="19.149999999999999" customHeight="1" x14ac:dyDescent="0.25">
      <c r="C13" s="21" t="s">
        <v>19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2">
        <v>0</v>
      </c>
      <c r="V13" s="13">
        <f t="shared" si="0"/>
        <v>0</v>
      </c>
      <c r="W13" s="13">
        <f t="shared" si="1"/>
        <v>0</v>
      </c>
      <c r="X13" s="13">
        <f t="shared" si="2"/>
        <v>0</v>
      </c>
    </row>
    <row r="14" spans="2:24" s="1" customFormat="1" ht="19.149999999999999" customHeight="1" x14ac:dyDescent="0.25">
      <c r="C14" s="21" t="s">
        <v>20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2">
        <v>0</v>
      </c>
      <c r="V14" s="13">
        <f t="shared" si="0"/>
        <v>0</v>
      </c>
      <c r="W14" s="13">
        <f t="shared" si="1"/>
        <v>0</v>
      </c>
      <c r="X14" s="13">
        <f t="shared" si="2"/>
        <v>0</v>
      </c>
    </row>
    <row r="15" spans="2:24" s="1" customFormat="1" ht="19.149999999999999" customHeight="1" x14ac:dyDescent="0.25">
      <c r="C15" s="21" t="s">
        <v>21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2">
        <v>0</v>
      </c>
      <c r="V15" s="13">
        <f t="shared" si="0"/>
        <v>0</v>
      </c>
      <c r="W15" s="13">
        <f t="shared" si="1"/>
        <v>0</v>
      </c>
      <c r="X15" s="13">
        <f t="shared" si="2"/>
        <v>0</v>
      </c>
    </row>
    <row r="16" spans="2:24" s="1" customFormat="1" ht="19.149999999999999" customHeight="1" x14ac:dyDescent="0.25">
      <c r="C16" s="21" t="s">
        <v>22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2">
        <v>0</v>
      </c>
      <c r="V16" s="13">
        <f t="shared" si="0"/>
        <v>0</v>
      </c>
      <c r="W16" s="13">
        <f t="shared" si="1"/>
        <v>0</v>
      </c>
      <c r="X16" s="13">
        <f t="shared" si="2"/>
        <v>0</v>
      </c>
    </row>
    <row r="17" spans="3:24" s="1" customFormat="1" ht="19.149999999999999" customHeight="1" x14ac:dyDescent="0.25">
      <c r="C17" s="22" t="s">
        <v>23</v>
      </c>
      <c r="D17" s="14">
        <v>0</v>
      </c>
      <c r="E17" s="14">
        <v>0</v>
      </c>
      <c r="F17" s="14">
        <v>15</v>
      </c>
      <c r="G17" s="14">
        <f>SUM(G10:G16)</f>
        <v>305.17</v>
      </c>
      <c r="H17" s="14">
        <v>14</v>
      </c>
      <c r="I17" s="14">
        <v>14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5">
        <v>0</v>
      </c>
      <c r="V17" s="16">
        <f t="shared" si="0"/>
        <v>0</v>
      </c>
      <c r="W17" s="16">
        <f t="shared" si="1"/>
        <v>0</v>
      </c>
      <c r="X17" s="16">
        <f t="shared" si="2"/>
        <v>305.17</v>
      </c>
    </row>
    <row r="18" spans="3:24" s="1" customFormat="1" ht="19.149999999999999" customHeight="1" x14ac:dyDescent="0.25">
      <c r="C18" s="21" t="s">
        <v>24</v>
      </c>
      <c r="D18" s="11">
        <v>2</v>
      </c>
      <c r="E18" s="11">
        <v>0.17199</v>
      </c>
      <c r="F18" s="11">
        <v>44</v>
      </c>
      <c r="G18" s="11">
        <v>589.20000000000005</v>
      </c>
      <c r="H18" s="11">
        <v>15</v>
      </c>
      <c r="I18" s="11">
        <v>12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2">
        <v>0</v>
      </c>
      <c r="V18" s="13">
        <f t="shared" si="0"/>
        <v>2</v>
      </c>
      <c r="W18" s="13">
        <f t="shared" si="1"/>
        <v>0.17199</v>
      </c>
      <c r="X18" s="13">
        <f t="shared" si="2"/>
        <v>589.20000000000005</v>
      </c>
    </row>
    <row r="19" spans="3:24" s="1" customFormat="1" ht="19.149999999999999" customHeight="1" x14ac:dyDescent="0.25">
      <c r="C19" s="21" t="s">
        <v>25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2">
        <v>0</v>
      </c>
      <c r="V19" s="13">
        <f t="shared" si="0"/>
        <v>0</v>
      </c>
      <c r="W19" s="13">
        <f t="shared" si="1"/>
        <v>0</v>
      </c>
      <c r="X19" s="13">
        <f t="shared" si="2"/>
        <v>0</v>
      </c>
    </row>
    <row r="20" spans="3:24" s="1" customFormat="1" ht="19.149999999999999" customHeight="1" x14ac:dyDescent="0.25">
      <c r="C20" s="21" t="s">
        <v>26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2">
        <v>0</v>
      </c>
      <c r="V20" s="13">
        <f t="shared" si="0"/>
        <v>0</v>
      </c>
      <c r="W20" s="13">
        <f t="shared" si="1"/>
        <v>0</v>
      </c>
      <c r="X20" s="13">
        <f t="shared" si="2"/>
        <v>0</v>
      </c>
    </row>
    <row r="21" spans="3:24" s="1" customFormat="1" ht="19.149999999999999" customHeight="1" x14ac:dyDescent="0.25">
      <c r="C21" s="21" t="s">
        <v>27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2">
        <v>0</v>
      </c>
      <c r="V21" s="13">
        <f t="shared" si="0"/>
        <v>0</v>
      </c>
      <c r="W21" s="13">
        <f t="shared" si="1"/>
        <v>0</v>
      </c>
      <c r="X21" s="13">
        <f t="shared" si="2"/>
        <v>0</v>
      </c>
    </row>
    <row r="22" spans="3:24" s="1" customFormat="1" ht="19.149999999999999" customHeight="1" x14ac:dyDescent="0.25">
      <c r="C22" s="21" t="s">
        <v>28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2">
        <v>0</v>
      </c>
      <c r="V22" s="13">
        <f t="shared" si="0"/>
        <v>0</v>
      </c>
      <c r="W22" s="13">
        <f t="shared" si="1"/>
        <v>0</v>
      </c>
      <c r="X22" s="13">
        <f t="shared" si="2"/>
        <v>0</v>
      </c>
    </row>
    <row r="23" spans="3:24" s="1" customFormat="1" ht="19.149999999999999" customHeight="1" x14ac:dyDescent="0.25">
      <c r="C23" s="21" t="s">
        <v>29</v>
      </c>
      <c r="D23" s="11">
        <v>3</v>
      </c>
      <c r="E23" s="11">
        <v>23.076429999999998</v>
      </c>
      <c r="F23" s="11">
        <v>6</v>
      </c>
      <c r="G23" s="11">
        <v>62.95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2">
        <v>0</v>
      </c>
      <c r="V23" s="13">
        <f t="shared" si="0"/>
        <v>3</v>
      </c>
      <c r="W23" s="13">
        <f t="shared" si="1"/>
        <v>23.076429999999998</v>
      </c>
      <c r="X23" s="13">
        <f t="shared" si="2"/>
        <v>62.95</v>
      </c>
    </row>
    <row r="24" spans="3:24" s="1" customFormat="1" ht="19.149999999999999" customHeight="1" x14ac:dyDescent="0.25">
      <c r="C24" s="21" t="s">
        <v>30</v>
      </c>
      <c r="D24" s="11">
        <v>107</v>
      </c>
      <c r="E24" s="11">
        <v>457.10251</v>
      </c>
      <c r="F24" s="11">
        <v>800</v>
      </c>
      <c r="G24" s="11">
        <v>1875.46</v>
      </c>
      <c r="H24" s="11">
        <v>97</v>
      </c>
      <c r="I24" s="11">
        <v>18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2">
        <v>0</v>
      </c>
      <c r="V24" s="13">
        <f t="shared" si="0"/>
        <v>107</v>
      </c>
      <c r="W24" s="13">
        <f t="shared" si="1"/>
        <v>457.10251</v>
      </c>
      <c r="X24" s="13">
        <f t="shared" si="2"/>
        <v>1875.46</v>
      </c>
    </row>
    <row r="25" spans="3:24" s="1" customFormat="1" ht="19.149999999999999" customHeight="1" x14ac:dyDescent="0.25">
      <c r="C25" s="21" t="s">
        <v>31</v>
      </c>
      <c r="D25" s="11">
        <v>6</v>
      </c>
      <c r="E25" s="11">
        <v>15.0372945</v>
      </c>
      <c r="F25" s="11">
        <v>12</v>
      </c>
      <c r="G25" s="11">
        <v>69.95</v>
      </c>
      <c r="H25" s="11">
        <v>9</v>
      </c>
      <c r="I25" s="11">
        <v>6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2">
        <v>0</v>
      </c>
      <c r="V25" s="13">
        <f t="shared" si="0"/>
        <v>6</v>
      </c>
      <c r="W25" s="13">
        <f t="shared" si="1"/>
        <v>15.0372945</v>
      </c>
      <c r="X25" s="13">
        <f t="shared" si="2"/>
        <v>69.95</v>
      </c>
    </row>
    <row r="26" spans="3:24" s="1" customFormat="1" ht="19.149999999999999" customHeight="1" x14ac:dyDescent="0.25">
      <c r="C26" s="21" t="s">
        <v>32</v>
      </c>
      <c r="D26" s="11">
        <v>20</v>
      </c>
      <c r="E26" s="11">
        <v>63.529128</v>
      </c>
      <c r="F26" s="11">
        <v>143</v>
      </c>
      <c r="G26" s="11">
        <v>1350.56</v>
      </c>
      <c r="H26" s="11">
        <v>143</v>
      </c>
      <c r="I26" s="11">
        <v>143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2">
        <v>0</v>
      </c>
      <c r="V26" s="13">
        <f t="shared" si="0"/>
        <v>20</v>
      </c>
      <c r="W26" s="13">
        <f t="shared" si="1"/>
        <v>63.529128</v>
      </c>
      <c r="X26" s="13">
        <f t="shared" si="2"/>
        <v>1350.56</v>
      </c>
    </row>
    <row r="27" spans="3:24" s="1" customFormat="1" ht="19.149999999999999" customHeight="1" x14ac:dyDescent="0.25">
      <c r="C27" s="21" t="s">
        <v>33</v>
      </c>
      <c r="D27" s="11">
        <v>20</v>
      </c>
      <c r="E27" s="11">
        <v>184.838919</v>
      </c>
      <c r="F27" s="11">
        <v>19</v>
      </c>
      <c r="G27" s="11">
        <v>715.25</v>
      </c>
      <c r="H27" s="11">
        <v>2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2">
        <v>0</v>
      </c>
      <c r="V27" s="13">
        <f t="shared" si="0"/>
        <v>20</v>
      </c>
      <c r="W27" s="13">
        <f t="shared" si="1"/>
        <v>184.838919</v>
      </c>
      <c r="X27" s="13">
        <f t="shared" si="2"/>
        <v>715.25</v>
      </c>
    </row>
    <row r="28" spans="3:24" s="1" customFormat="1" ht="19.149999999999999" customHeight="1" x14ac:dyDescent="0.25">
      <c r="C28" s="21" t="s">
        <v>34</v>
      </c>
      <c r="D28" s="11">
        <v>47</v>
      </c>
      <c r="E28" s="11">
        <v>2307.4</v>
      </c>
      <c r="F28" s="11">
        <v>47</v>
      </c>
      <c r="G28" s="11">
        <v>1986.89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2">
        <v>0</v>
      </c>
      <c r="V28" s="13">
        <f t="shared" si="0"/>
        <v>47</v>
      </c>
      <c r="W28" s="13">
        <f t="shared" si="1"/>
        <v>2307.4</v>
      </c>
      <c r="X28" s="13">
        <f t="shared" si="2"/>
        <v>1986.89</v>
      </c>
    </row>
    <row r="29" spans="3:24" s="1" customFormat="1" ht="19.149999999999999" customHeight="1" x14ac:dyDescent="0.25">
      <c r="C29" s="21" t="s">
        <v>35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2">
        <v>0</v>
      </c>
      <c r="V29" s="13">
        <f t="shared" si="0"/>
        <v>0</v>
      </c>
      <c r="W29" s="13">
        <f t="shared" si="1"/>
        <v>0</v>
      </c>
      <c r="X29" s="13">
        <f t="shared" si="2"/>
        <v>0</v>
      </c>
    </row>
    <row r="30" spans="3:24" s="1" customFormat="1" ht="19.149999999999999" customHeight="1" x14ac:dyDescent="0.25">
      <c r="C30" s="21" t="s">
        <v>36</v>
      </c>
      <c r="D30" s="11">
        <v>0</v>
      </c>
      <c r="E30" s="11">
        <v>0</v>
      </c>
      <c r="F30" s="11">
        <v>1</v>
      </c>
      <c r="G30" s="11">
        <v>70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2">
        <v>0</v>
      </c>
      <c r="V30" s="13">
        <f t="shared" si="0"/>
        <v>0</v>
      </c>
      <c r="W30" s="13">
        <f t="shared" si="1"/>
        <v>0</v>
      </c>
      <c r="X30" s="13">
        <f t="shared" si="2"/>
        <v>70</v>
      </c>
    </row>
    <row r="31" spans="3:24" s="1" customFormat="1" ht="19.149999999999999" customHeight="1" x14ac:dyDescent="0.25">
      <c r="C31" s="21" t="s">
        <v>37</v>
      </c>
      <c r="D31" s="11">
        <v>0</v>
      </c>
      <c r="E31" s="11">
        <v>0</v>
      </c>
      <c r="F31" s="11">
        <v>2</v>
      </c>
      <c r="G31" s="11">
        <v>27.42</v>
      </c>
      <c r="H31" s="11">
        <v>1</v>
      </c>
      <c r="I31" s="11">
        <v>1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2">
        <v>0</v>
      </c>
      <c r="V31" s="13">
        <f t="shared" si="0"/>
        <v>0</v>
      </c>
      <c r="W31" s="13">
        <f t="shared" si="1"/>
        <v>0</v>
      </c>
      <c r="X31" s="13">
        <f t="shared" si="2"/>
        <v>27.42</v>
      </c>
    </row>
    <row r="32" spans="3:24" s="1" customFormat="1" ht="19.149999999999999" customHeight="1" x14ac:dyDescent="0.25">
      <c r="C32" s="21" t="s">
        <v>38</v>
      </c>
      <c r="D32" s="11">
        <v>5</v>
      </c>
      <c r="E32" s="11">
        <v>245</v>
      </c>
      <c r="F32" s="11">
        <v>74</v>
      </c>
      <c r="G32" s="11">
        <v>2491.33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2">
        <v>0</v>
      </c>
      <c r="V32" s="13">
        <f t="shared" si="0"/>
        <v>5</v>
      </c>
      <c r="W32" s="13">
        <f t="shared" si="1"/>
        <v>245</v>
      </c>
      <c r="X32" s="13">
        <f t="shared" si="2"/>
        <v>2491.33</v>
      </c>
    </row>
    <row r="33" spans="3:24" s="1" customFormat="1" ht="19.149999999999999" customHeight="1" x14ac:dyDescent="0.25">
      <c r="C33" s="21" t="s">
        <v>39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2">
        <v>0</v>
      </c>
      <c r="V33" s="13">
        <f t="shared" si="0"/>
        <v>0</v>
      </c>
      <c r="W33" s="13">
        <f t="shared" si="1"/>
        <v>0</v>
      </c>
      <c r="X33" s="13">
        <f t="shared" si="2"/>
        <v>0</v>
      </c>
    </row>
    <row r="34" spans="3:24" s="1" customFormat="1" ht="19.149999999999999" customHeight="1" x14ac:dyDescent="0.25">
      <c r="C34" s="21" t="s">
        <v>40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2">
        <v>0</v>
      </c>
      <c r="V34" s="13">
        <f t="shared" si="0"/>
        <v>0</v>
      </c>
      <c r="W34" s="13">
        <f t="shared" si="1"/>
        <v>0</v>
      </c>
      <c r="X34" s="13">
        <f t="shared" si="2"/>
        <v>0</v>
      </c>
    </row>
    <row r="35" spans="3:24" s="1" customFormat="1" ht="19.149999999999999" customHeight="1" x14ac:dyDescent="0.25">
      <c r="C35" s="21" t="s">
        <v>41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2">
        <v>0</v>
      </c>
      <c r="V35" s="13">
        <f t="shared" si="0"/>
        <v>0</v>
      </c>
      <c r="W35" s="13">
        <f t="shared" si="1"/>
        <v>0</v>
      </c>
      <c r="X35" s="13">
        <f t="shared" si="2"/>
        <v>0</v>
      </c>
    </row>
    <row r="36" spans="3:24" s="1" customFormat="1" ht="19.149999999999999" customHeight="1" x14ac:dyDescent="0.25">
      <c r="C36" s="21" t="s">
        <v>42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2">
        <v>0</v>
      </c>
      <c r="V36" s="13">
        <f t="shared" si="0"/>
        <v>0</v>
      </c>
      <c r="W36" s="13">
        <f t="shared" si="1"/>
        <v>0</v>
      </c>
      <c r="X36" s="13">
        <f t="shared" si="2"/>
        <v>0</v>
      </c>
    </row>
    <row r="37" spans="3:24" s="1" customFormat="1" ht="19.149999999999999" customHeight="1" x14ac:dyDescent="0.25">
      <c r="C37" s="22" t="s">
        <v>43</v>
      </c>
      <c r="D37" s="14">
        <v>210</v>
      </c>
      <c r="E37" s="14">
        <v>3296.1562715</v>
      </c>
      <c r="F37" s="14">
        <v>1148</v>
      </c>
      <c r="G37" s="14">
        <f>SUM(G18:G36)</f>
        <v>9239.01</v>
      </c>
      <c r="H37" s="14">
        <v>267</v>
      </c>
      <c r="I37" s="14">
        <v>180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5">
        <v>0</v>
      </c>
      <c r="V37" s="16">
        <f t="shared" si="0"/>
        <v>210</v>
      </c>
      <c r="W37" s="16">
        <f t="shared" si="1"/>
        <v>3296.1562715</v>
      </c>
      <c r="X37" s="16">
        <f t="shared" si="2"/>
        <v>9239.01</v>
      </c>
    </row>
    <row r="38" spans="3:24" s="1" customFormat="1" ht="19.149999999999999" customHeight="1" x14ac:dyDescent="0.25">
      <c r="C38" s="21" t="s">
        <v>44</v>
      </c>
      <c r="D38" s="11">
        <v>0</v>
      </c>
      <c r="E38" s="11">
        <v>0</v>
      </c>
      <c r="F38" s="11">
        <v>15</v>
      </c>
      <c r="G38" s="11">
        <v>96.86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2">
        <v>0</v>
      </c>
      <c r="V38" s="13">
        <f t="shared" si="0"/>
        <v>0</v>
      </c>
      <c r="W38" s="13">
        <f t="shared" si="1"/>
        <v>0</v>
      </c>
      <c r="X38" s="13">
        <f t="shared" si="2"/>
        <v>96.86</v>
      </c>
    </row>
    <row r="39" spans="3:24" s="1" customFormat="1" ht="19.149999999999999" customHeight="1" x14ac:dyDescent="0.25">
      <c r="C39" s="21" t="s">
        <v>45</v>
      </c>
      <c r="D39" s="11">
        <v>1</v>
      </c>
      <c r="E39" s="11">
        <v>17.471095600000002</v>
      </c>
      <c r="F39" s="11">
        <v>41</v>
      </c>
      <c r="G39" s="11">
        <v>319.07</v>
      </c>
      <c r="H39" s="11">
        <v>18</v>
      </c>
      <c r="I39" s="11">
        <v>13</v>
      </c>
      <c r="J39" s="11">
        <v>1</v>
      </c>
      <c r="K39" s="11">
        <v>2.2360956000000001</v>
      </c>
      <c r="L39" s="11">
        <v>9</v>
      </c>
      <c r="M39" s="11">
        <v>11.031924099999999</v>
      </c>
      <c r="N39" s="11">
        <v>9</v>
      </c>
      <c r="O39" s="11">
        <v>8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2">
        <v>0</v>
      </c>
      <c r="V39" s="13">
        <f t="shared" si="0"/>
        <v>2</v>
      </c>
      <c r="W39" s="13">
        <f t="shared" si="1"/>
        <v>19.7071912</v>
      </c>
      <c r="X39" s="13">
        <f t="shared" si="2"/>
        <v>330.10192410000002</v>
      </c>
    </row>
    <row r="40" spans="3:24" s="1" customFormat="1" ht="19.149999999999999" customHeight="1" x14ac:dyDescent="0.25">
      <c r="C40" s="21" t="s">
        <v>46</v>
      </c>
      <c r="D40" s="11">
        <v>0</v>
      </c>
      <c r="E40" s="11">
        <v>0</v>
      </c>
      <c r="F40" s="11">
        <v>18</v>
      </c>
      <c r="G40" s="11">
        <v>209.26</v>
      </c>
      <c r="H40" s="11">
        <v>18</v>
      </c>
      <c r="I40" s="11">
        <v>18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2">
        <v>0</v>
      </c>
      <c r="V40" s="13">
        <f t="shared" si="0"/>
        <v>0</v>
      </c>
      <c r="W40" s="13">
        <f t="shared" si="1"/>
        <v>0</v>
      </c>
      <c r="X40" s="13">
        <f t="shared" si="2"/>
        <v>209.26</v>
      </c>
    </row>
    <row r="41" spans="3:24" s="1" customFormat="1" ht="19.149999999999999" customHeight="1" x14ac:dyDescent="0.25">
      <c r="C41" s="21" t="s">
        <v>47</v>
      </c>
      <c r="D41" s="11">
        <v>0</v>
      </c>
      <c r="E41" s="11">
        <v>0</v>
      </c>
      <c r="F41" s="11">
        <v>16</v>
      </c>
      <c r="G41" s="11">
        <v>972.3</v>
      </c>
      <c r="H41" s="11">
        <v>1</v>
      </c>
      <c r="I41" s="11">
        <v>1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2">
        <v>0</v>
      </c>
      <c r="V41" s="13">
        <f t="shared" si="0"/>
        <v>0</v>
      </c>
      <c r="W41" s="13">
        <f t="shared" si="1"/>
        <v>0</v>
      </c>
      <c r="X41" s="13">
        <f t="shared" si="2"/>
        <v>972.3</v>
      </c>
    </row>
    <row r="42" spans="3:24" s="1" customFormat="1" ht="19.149999999999999" customHeight="1" x14ac:dyDescent="0.25">
      <c r="C42" s="21" t="s">
        <v>48</v>
      </c>
      <c r="D42" s="11">
        <v>0</v>
      </c>
      <c r="E42" s="11">
        <v>0</v>
      </c>
      <c r="F42" s="11">
        <v>1</v>
      </c>
      <c r="G42" s="11">
        <v>4.72</v>
      </c>
      <c r="H42" s="11">
        <v>1</v>
      </c>
      <c r="I42" s="11">
        <v>1</v>
      </c>
      <c r="J42" s="11">
        <v>3</v>
      </c>
      <c r="K42" s="11">
        <v>433.11711000000003</v>
      </c>
      <c r="L42" s="11">
        <v>4</v>
      </c>
      <c r="M42" s="11">
        <v>406.71029679999998</v>
      </c>
      <c r="N42" s="11">
        <v>1</v>
      </c>
      <c r="O42" s="11">
        <v>1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2">
        <v>0</v>
      </c>
      <c r="V42" s="13">
        <f t="shared" ref="V42:V60" si="3">SUM(P42,J42,D42)</f>
        <v>3</v>
      </c>
      <c r="W42" s="13">
        <f t="shared" ref="W42:W60" si="4">SUM(Q42,K42,E42)</f>
        <v>433.11711000000003</v>
      </c>
      <c r="X42" s="13">
        <f t="shared" si="2"/>
        <v>411.43029680000001</v>
      </c>
    </row>
    <row r="43" spans="3:24" s="1" customFormat="1" ht="19.149999999999999" customHeight="1" x14ac:dyDescent="0.25">
      <c r="C43" s="21" t="s">
        <v>49</v>
      </c>
      <c r="D43" s="11">
        <v>0</v>
      </c>
      <c r="E43" s="11">
        <v>0</v>
      </c>
      <c r="F43" s="11">
        <v>4</v>
      </c>
      <c r="G43" s="11">
        <v>136.22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2">
        <v>0</v>
      </c>
      <c r="V43" s="13">
        <f t="shared" si="3"/>
        <v>0</v>
      </c>
      <c r="W43" s="13">
        <f t="shared" si="4"/>
        <v>0</v>
      </c>
      <c r="X43" s="13">
        <f t="shared" si="2"/>
        <v>136.22</v>
      </c>
    </row>
    <row r="44" spans="3:24" s="1" customFormat="1" ht="19.149999999999999" customHeight="1" x14ac:dyDescent="0.25">
      <c r="C44" s="21" t="s">
        <v>50</v>
      </c>
      <c r="D44" s="11">
        <v>0</v>
      </c>
      <c r="E44" s="11">
        <v>0</v>
      </c>
      <c r="F44" s="11">
        <v>1</v>
      </c>
      <c r="G44" s="11">
        <v>11.86</v>
      </c>
      <c r="H44" s="11">
        <v>0</v>
      </c>
      <c r="I44" s="11">
        <v>0</v>
      </c>
      <c r="J44" s="11">
        <v>0</v>
      </c>
      <c r="K44" s="11">
        <v>0</v>
      </c>
      <c r="L44" s="11">
        <v>1</v>
      </c>
      <c r="M44" s="11">
        <v>11.860416000000001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2">
        <v>0</v>
      </c>
      <c r="V44" s="13">
        <f t="shared" si="3"/>
        <v>0</v>
      </c>
      <c r="W44" s="13">
        <f t="shared" si="4"/>
        <v>0</v>
      </c>
      <c r="X44" s="13">
        <f t="shared" si="2"/>
        <v>23.720416</v>
      </c>
    </row>
    <row r="45" spans="3:24" s="1" customFormat="1" ht="19.149999999999999" customHeight="1" x14ac:dyDescent="0.25">
      <c r="C45" s="21" t="s">
        <v>51</v>
      </c>
      <c r="D45" s="11">
        <v>14</v>
      </c>
      <c r="E45" s="11">
        <v>73.959837800000003</v>
      </c>
      <c r="F45" s="11">
        <v>232</v>
      </c>
      <c r="G45" s="11">
        <v>792.22</v>
      </c>
      <c r="H45" s="11">
        <v>75</v>
      </c>
      <c r="I45" s="11">
        <v>25</v>
      </c>
      <c r="J45" s="11">
        <v>3</v>
      </c>
      <c r="K45" s="11">
        <v>4</v>
      </c>
      <c r="L45" s="11">
        <v>9</v>
      </c>
      <c r="M45" s="11">
        <v>21.525845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2">
        <v>0</v>
      </c>
      <c r="V45" s="13">
        <f t="shared" si="3"/>
        <v>17</v>
      </c>
      <c r="W45" s="13">
        <f t="shared" si="4"/>
        <v>77.959837800000003</v>
      </c>
      <c r="X45" s="13">
        <f t="shared" si="2"/>
        <v>813.74584500000003</v>
      </c>
    </row>
    <row r="46" spans="3:24" s="1" customFormat="1" ht="19.149999999999999" customHeight="1" x14ac:dyDescent="0.25">
      <c r="C46" s="21" t="s">
        <v>52</v>
      </c>
      <c r="D46" s="11">
        <v>2</v>
      </c>
      <c r="E46" s="11">
        <v>11.025461999999999</v>
      </c>
      <c r="F46" s="11">
        <v>19</v>
      </c>
      <c r="G46" s="11">
        <v>210.76</v>
      </c>
      <c r="H46" s="11">
        <v>4</v>
      </c>
      <c r="I46" s="11">
        <v>3</v>
      </c>
      <c r="J46" s="11">
        <v>0</v>
      </c>
      <c r="K46" s="11">
        <v>0</v>
      </c>
      <c r="L46" s="11">
        <v>4</v>
      </c>
      <c r="M46" s="11">
        <v>5.0035100000000003</v>
      </c>
      <c r="N46" s="11">
        <v>2</v>
      </c>
      <c r="O46" s="11">
        <v>1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2">
        <v>0</v>
      </c>
      <c r="V46" s="13">
        <f t="shared" si="3"/>
        <v>2</v>
      </c>
      <c r="W46" s="13">
        <f t="shared" si="4"/>
        <v>11.025461999999999</v>
      </c>
      <c r="X46" s="13">
        <f t="shared" si="2"/>
        <v>215.76351</v>
      </c>
    </row>
    <row r="47" spans="3:24" s="1" customFormat="1" ht="19.149999999999999" customHeight="1" x14ac:dyDescent="0.25">
      <c r="C47" s="21" t="s">
        <v>53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4</v>
      </c>
      <c r="K47" s="11">
        <v>64.2</v>
      </c>
      <c r="L47" s="11">
        <v>47</v>
      </c>
      <c r="M47" s="11">
        <v>50.894041899999998</v>
      </c>
      <c r="N47" s="11">
        <v>15</v>
      </c>
      <c r="O47" s="11">
        <v>11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2">
        <v>0</v>
      </c>
      <c r="V47" s="13">
        <f t="shared" si="3"/>
        <v>4</v>
      </c>
      <c r="W47" s="13">
        <f t="shared" si="4"/>
        <v>64.2</v>
      </c>
      <c r="X47" s="13">
        <f t="shared" si="2"/>
        <v>50.894041899999998</v>
      </c>
    </row>
    <row r="48" spans="3:24" s="1" customFormat="1" ht="19.149999999999999" customHeight="1" x14ac:dyDescent="0.25">
      <c r="C48" s="21" t="s">
        <v>54</v>
      </c>
      <c r="D48" s="11">
        <v>2</v>
      </c>
      <c r="E48" s="11">
        <v>3.1</v>
      </c>
      <c r="F48" s="11">
        <v>29</v>
      </c>
      <c r="G48" s="11">
        <v>55.14</v>
      </c>
      <c r="H48" s="11">
        <v>5</v>
      </c>
      <c r="I48" s="11">
        <v>5</v>
      </c>
      <c r="J48" s="11">
        <v>2</v>
      </c>
      <c r="K48" s="11">
        <v>3.1</v>
      </c>
      <c r="L48" s="11">
        <v>32</v>
      </c>
      <c r="M48" s="11">
        <v>58.004181199999998</v>
      </c>
      <c r="N48" s="11">
        <v>5</v>
      </c>
      <c r="O48" s="11">
        <v>5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2">
        <v>0</v>
      </c>
      <c r="V48" s="13">
        <f t="shared" si="3"/>
        <v>4</v>
      </c>
      <c r="W48" s="13">
        <f t="shared" si="4"/>
        <v>6.2</v>
      </c>
      <c r="X48" s="13">
        <f t="shared" si="2"/>
        <v>113.14418119999999</v>
      </c>
    </row>
    <row r="49" spans="3:24" s="1" customFormat="1" ht="19.149999999999999" customHeight="1" x14ac:dyDescent="0.25">
      <c r="C49" s="21" t="s">
        <v>55</v>
      </c>
      <c r="D49" s="11">
        <v>1</v>
      </c>
      <c r="E49" s="11">
        <v>5</v>
      </c>
      <c r="F49" s="11">
        <v>9</v>
      </c>
      <c r="G49" s="11">
        <v>9.9700000000000006</v>
      </c>
      <c r="H49" s="11">
        <v>1</v>
      </c>
      <c r="I49" s="11">
        <v>1</v>
      </c>
      <c r="J49" s="11">
        <v>0</v>
      </c>
      <c r="K49" s="11">
        <v>0</v>
      </c>
      <c r="L49" s="11">
        <v>2</v>
      </c>
      <c r="M49" s="11">
        <v>3.0517666999999999</v>
      </c>
      <c r="N49" s="11">
        <v>0</v>
      </c>
      <c r="O49" s="11">
        <v>0</v>
      </c>
      <c r="P49" s="11">
        <v>0</v>
      </c>
      <c r="Q49" s="11">
        <v>11.81</v>
      </c>
      <c r="R49" s="11">
        <v>28</v>
      </c>
      <c r="S49" s="11">
        <v>62.814383499999998</v>
      </c>
      <c r="T49" s="11">
        <v>0</v>
      </c>
      <c r="U49" s="12">
        <v>0</v>
      </c>
      <c r="V49" s="13">
        <f t="shared" si="3"/>
        <v>1</v>
      </c>
      <c r="W49" s="13">
        <f t="shared" si="4"/>
        <v>16.810000000000002</v>
      </c>
      <c r="X49" s="13">
        <f t="shared" si="2"/>
        <v>75.836150199999992</v>
      </c>
    </row>
    <row r="50" spans="3:24" s="1" customFormat="1" ht="19.149999999999999" customHeight="1" x14ac:dyDescent="0.25">
      <c r="C50" s="22" t="s">
        <v>56</v>
      </c>
      <c r="D50" s="14">
        <v>20</v>
      </c>
      <c r="E50" s="14">
        <v>110.5563954</v>
      </c>
      <c r="F50" s="14">
        <v>385</v>
      </c>
      <c r="G50" s="14">
        <f>SUM(G38:G49)</f>
        <v>2818.38</v>
      </c>
      <c r="H50" s="14">
        <v>123</v>
      </c>
      <c r="I50" s="14">
        <v>67</v>
      </c>
      <c r="J50" s="14">
        <v>13</v>
      </c>
      <c r="K50" s="14">
        <v>506.65320559999998</v>
      </c>
      <c r="L50" s="14">
        <v>108</v>
      </c>
      <c r="M50" s="14">
        <v>568.08198170000003</v>
      </c>
      <c r="N50" s="14">
        <v>32</v>
      </c>
      <c r="O50" s="14">
        <v>26</v>
      </c>
      <c r="P50" s="14">
        <v>0</v>
      </c>
      <c r="Q50" s="14">
        <v>11.81</v>
      </c>
      <c r="R50" s="14">
        <v>28</v>
      </c>
      <c r="S50" s="14">
        <v>62.814383499999998</v>
      </c>
      <c r="T50" s="14">
        <v>0</v>
      </c>
      <c r="U50" s="15">
        <v>0</v>
      </c>
      <c r="V50" s="16">
        <f t="shared" si="3"/>
        <v>33</v>
      </c>
      <c r="W50" s="16">
        <f t="shared" si="4"/>
        <v>629.01960099999997</v>
      </c>
      <c r="X50" s="16">
        <f t="shared" si="2"/>
        <v>3449.2763652000003</v>
      </c>
    </row>
    <row r="51" spans="3:24" s="1" customFormat="1" ht="19.149999999999999" customHeight="1" x14ac:dyDescent="0.25">
      <c r="C51" s="23" t="s">
        <v>57</v>
      </c>
      <c r="D51" s="17">
        <v>230</v>
      </c>
      <c r="E51" s="18"/>
      <c r="F51" s="17">
        <v>1548</v>
      </c>
      <c r="G51" s="17">
        <f>SUM(G50,G37,G17)</f>
        <v>12362.56</v>
      </c>
      <c r="H51" s="17">
        <v>404</v>
      </c>
      <c r="I51" s="17">
        <v>261</v>
      </c>
      <c r="J51" s="17">
        <v>13</v>
      </c>
      <c r="K51" s="17">
        <v>506.65320559999998</v>
      </c>
      <c r="L51" s="17">
        <v>108</v>
      </c>
      <c r="M51" s="17">
        <v>568.08198170000003</v>
      </c>
      <c r="N51" s="17">
        <v>32</v>
      </c>
      <c r="O51" s="17">
        <v>26</v>
      </c>
      <c r="P51" s="17">
        <v>0</v>
      </c>
      <c r="Q51" s="17">
        <v>11.81</v>
      </c>
      <c r="R51" s="17">
        <v>28</v>
      </c>
      <c r="S51" s="17">
        <v>62.814383499999998</v>
      </c>
      <c r="T51" s="17">
        <v>0</v>
      </c>
      <c r="U51" s="19">
        <v>0</v>
      </c>
      <c r="V51" s="13">
        <f t="shared" si="3"/>
        <v>243</v>
      </c>
      <c r="W51" s="13">
        <f t="shared" si="4"/>
        <v>518.46320559999992</v>
      </c>
      <c r="X51" s="13">
        <f t="shared" si="2"/>
        <v>12993.456365199998</v>
      </c>
    </row>
    <row r="52" spans="3:24" s="1" customFormat="1" ht="19.149999999999999" customHeight="1" x14ac:dyDescent="0.25">
      <c r="C52" s="21" t="s">
        <v>58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2">
        <v>0</v>
      </c>
      <c r="V52" s="13">
        <f t="shared" si="3"/>
        <v>0</v>
      </c>
      <c r="W52" s="13">
        <f t="shared" si="4"/>
        <v>0</v>
      </c>
      <c r="X52" s="13">
        <f t="shared" si="2"/>
        <v>0</v>
      </c>
    </row>
    <row r="53" spans="3:24" s="1" customFormat="1" ht="19.149999999999999" customHeight="1" x14ac:dyDescent="0.25">
      <c r="C53" s="21" t="s">
        <v>59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2">
        <v>0</v>
      </c>
      <c r="V53" s="13">
        <f t="shared" si="3"/>
        <v>0</v>
      </c>
      <c r="W53" s="13">
        <f t="shared" si="4"/>
        <v>0</v>
      </c>
      <c r="X53" s="13">
        <f t="shared" si="2"/>
        <v>0</v>
      </c>
    </row>
    <row r="54" spans="3:24" s="1" customFormat="1" ht="19.149999999999999" customHeight="1" x14ac:dyDescent="0.25">
      <c r="C54" s="21" t="s">
        <v>60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2">
        <v>0</v>
      </c>
      <c r="V54" s="13">
        <f t="shared" si="3"/>
        <v>0</v>
      </c>
      <c r="W54" s="13">
        <f t="shared" si="4"/>
        <v>0</v>
      </c>
      <c r="X54" s="13">
        <f t="shared" si="2"/>
        <v>0</v>
      </c>
    </row>
    <row r="55" spans="3:24" s="1" customFormat="1" ht="19.149999999999999" customHeight="1" x14ac:dyDescent="0.25">
      <c r="C55" s="21" t="s">
        <v>61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2">
        <v>0</v>
      </c>
      <c r="V55" s="13">
        <f t="shared" si="3"/>
        <v>0</v>
      </c>
      <c r="W55" s="13">
        <f t="shared" si="4"/>
        <v>0</v>
      </c>
      <c r="X55" s="13">
        <f t="shared" si="2"/>
        <v>0</v>
      </c>
    </row>
    <row r="56" spans="3:24" s="1" customFormat="1" ht="19.149999999999999" customHeight="1" x14ac:dyDescent="0.25">
      <c r="C56" s="22" t="s">
        <v>62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5">
        <v>0</v>
      </c>
      <c r="V56" s="16">
        <f t="shared" si="3"/>
        <v>0</v>
      </c>
      <c r="W56" s="16">
        <f t="shared" si="4"/>
        <v>0</v>
      </c>
      <c r="X56" s="16">
        <f t="shared" si="2"/>
        <v>0</v>
      </c>
    </row>
    <row r="57" spans="3:24" s="1" customFormat="1" ht="19.149999999999999" customHeight="1" x14ac:dyDescent="0.25">
      <c r="C57" s="23"/>
      <c r="D57" s="17">
        <v>0</v>
      </c>
      <c r="E57" s="18"/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9">
        <v>0</v>
      </c>
      <c r="V57" s="13">
        <f t="shared" si="3"/>
        <v>0</v>
      </c>
      <c r="W57" s="13">
        <f t="shared" si="4"/>
        <v>0</v>
      </c>
      <c r="X57" s="13">
        <f t="shared" si="2"/>
        <v>0</v>
      </c>
    </row>
    <row r="58" spans="3:24" s="1" customFormat="1" ht="19.149999999999999" customHeight="1" x14ac:dyDescent="0.25">
      <c r="C58" s="24"/>
      <c r="D58" s="17">
        <v>230</v>
      </c>
      <c r="E58" s="17">
        <v>3406.7126668999999</v>
      </c>
      <c r="F58" s="17">
        <v>1548</v>
      </c>
      <c r="G58" s="17">
        <f>SUM(G51,G56)</f>
        <v>12362.56</v>
      </c>
      <c r="H58" s="17">
        <v>404</v>
      </c>
      <c r="I58" s="17">
        <v>261</v>
      </c>
      <c r="J58" s="17">
        <v>13</v>
      </c>
      <c r="K58" s="17">
        <v>506.65320559999998</v>
      </c>
      <c r="L58" s="17">
        <v>108</v>
      </c>
      <c r="M58" s="17">
        <v>568.08198170000003</v>
      </c>
      <c r="N58" s="17">
        <v>32</v>
      </c>
      <c r="O58" s="17">
        <v>26</v>
      </c>
      <c r="P58" s="17">
        <v>0</v>
      </c>
      <c r="Q58" s="17">
        <v>11.81</v>
      </c>
      <c r="R58" s="17">
        <v>28</v>
      </c>
      <c r="S58" s="17">
        <v>62.814383499999998</v>
      </c>
      <c r="T58" s="17">
        <v>0</v>
      </c>
      <c r="U58" s="19">
        <v>0</v>
      </c>
      <c r="V58" s="13">
        <f t="shared" si="3"/>
        <v>243</v>
      </c>
      <c r="W58" s="13">
        <f t="shared" si="4"/>
        <v>3925.1758725</v>
      </c>
      <c r="X58" s="13">
        <f t="shared" si="2"/>
        <v>12993.456365199998</v>
      </c>
    </row>
    <row r="59" spans="3:24" s="1" customFormat="1" ht="11.1" customHeight="1" x14ac:dyDescent="0.25">
      <c r="C59" s="25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13">
        <f t="shared" si="3"/>
        <v>0</v>
      </c>
      <c r="W59" s="13">
        <f t="shared" si="4"/>
        <v>0</v>
      </c>
      <c r="X59" s="13">
        <f t="shared" si="2"/>
        <v>0</v>
      </c>
    </row>
    <row r="60" spans="3:24" s="1" customFormat="1" ht="19.149999999999999" customHeight="1" x14ac:dyDescent="0.25">
      <c r="C60" s="23" t="s">
        <v>63</v>
      </c>
      <c r="D60" s="17">
        <v>230</v>
      </c>
      <c r="E60" s="17">
        <v>3406.7126668999999</v>
      </c>
      <c r="F60" s="17">
        <v>1548</v>
      </c>
      <c r="G60" s="17">
        <f>SUM(G56,G51)</f>
        <v>12362.56</v>
      </c>
      <c r="H60" s="17">
        <v>404</v>
      </c>
      <c r="I60" s="17">
        <v>261</v>
      </c>
      <c r="J60" s="17">
        <v>13</v>
      </c>
      <c r="K60" s="17">
        <v>506.65320559999998</v>
      </c>
      <c r="L60" s="17">
        <v>108</v>
      </c>
      <c r="M60" s="17">
        <v>568.08198170000003</v>
      </c>
      <c r="N60" s="17">
        <v>32</v>
      </c>
      <c r="O60" s="17">
        <v>26</v>
      </c>
      <c r="P60" s="17">
        <v>0</v>
      </c>
      <c r="Q60" s="17">
        <v>11.81</v>
      </c>
      <c r="R60" s="17">
        <v>28</v>
      </c>
      <c r="S60" s="17">
        <v>62.814383499999998</v>
      </c>
      <c r="T60" s="17">
        <v>0</v>
      </c>
      <c r="U60" s="19">
        <v>0</v>
      </c>
      <c r="V60" s="13">
        <f t="shared" si="3"/>
        <v>243</v>
      </c>
      <c r="W60" s="13">
        <f t="shared" si="4"/>
        <v>3925.1758725</v>
      </c>
      <c r="X60" s="13">
        <f t="shared" si="2"/>
        <v>12993.456365199998</v>
      </c>
    </row>
    <row r="61" spans="3:24" s="1" customFormat="1" ht="28.7" customHeight="1" x14ac:dyDescent="0.2">
      <c r="W61" s="9"/>
      <c r="X61" s="9"/>
    </row>
  </sheetData>
  <mergeCells count="6">
    <mergeCell ref="Q8:V8"/>
    <mergeCell ref="C8:C9"/>
    <mergeCell ref="D8:J8"/>
    <mergeCell ref="K8:P8"/>
    <mergeCell ref="U4:W4"/>
    <mergeCell ref="U5:X7"/>
  </mergeCells>
  <pageMargins left="0.59" right="0.56000000000000005" top="0.62" bottom="0.75" header="0.3" footer="0.3"/>
  <pageSetup paperSize="9" scale="3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13"/>
  <sheetViews>
    <sheetView workbookViewId="0"/>
  </sheetViews>
  <sheetFormatPr defaultRowHeight="12.75" x14ac:dyDescent="0.2"/>
  <cols>
    <col min="1" max="1" width="12.85546875" customWidth="1"/>
    <col min="2" max="3" width="0.5703125" customWidth="1"/>
    <col min="4" max="9" width="15.7109375" customWidth="1"/>
    <col min="10" max="10" width="12.85546875" customWidth="1"/>
    <col min="11" max="21" width="15.7109375" customWidth="1"/>
    <col min="22" max="22" width="12.85546875" customWidth="1"/>
    <col min="23" max="23" width="4.7109375" customWidth="1"/>
  </cols>
  <sheetData>
    <row r="1" spans="2:22" s="1" customFormat="1" ht="58.15" customHeight="1" x14ac:dyDescent="0.2"/>
    <row r="2" spans="2:22" s="1" customFormat="1" ht="18.2" customHeight="1" x14ac:dyDescent="0.2">
      <c r="B2" s="33" t="s">
        <v>64</v>
      </c>
      <c r="C2" s="33"/>
      <c r="D2" s="33"/>
    </row>
    <row r="3" spans="2:22" s="1" customFormat="1" ht="6.4" customHeight="1" x14ac:dyDescent="0.2"/>
    <row r="4" spans="2:22" s="1" customFormat="1" ht="18.2" customHeight="1" x14ac:dyDescent="0.2">
      <c r="B4" s="33" t="s">
        <v>65</v>
      </c>
      <c r="C4" s="33"/>
      <c r="D4" s="33"/>
      <c r="E4" s="33"/>
    </row>
    <row r="5" spans="2:22" s="1" customFormat="1" ht="6.95" customHeight="1" x14ac:dyDescent="0.2"/>
    <row r="6" spans="2:22" s="1" customFormat="1" ht="18.2" customHeight="1" x14ac:dyDescent="0.2">
      <c r="C6" s="33" t="s">
        <v>66</v>
      </c>
      <c r="D6" s="33"/>
      <c r="E6" s="33"/>
      <c r="F6" s="33"/>
      <c r="G6" s="33"/>
      <c r="H6" s="33"/>
    </row>
    <row r="7" spans="2:22" s="1" customFormat="1" ht="30.95" customHeight="1" x14ac:dyDescent="0.2"/>
    <row r="8" spans="2:22" s="1" customFormat="1" ht="24" customHeight="1" x14ac:dyDescent="0.2">
      <c r="D8" s="35" t="s">
        <v>67</v>
      </c>
      <c r="E8" s="35" t="s">
        <v>1</v>
      </c>
      <c r="F8" s="35"/>
      <c r="G8" s="35"/>
      <c r="H8" s="35"/>
      <c r="I8" s="35"/>
      <c r="J8" s="35"/>
      <c r="K8" s="35" t="s">
        <v>2</v>
      </c>
      <c r="L8" s="35"/>
      <c r="M8" s="35"/>
      <c r="N8" s="35"/>
      <c r="O8" s="35"/>
      <c r="P8" s="35"/>
      <c r="Q8" s="35" t="s">
        <v>2</v>
      </c>
      <c r="R8" s="35"/>
      <c r="S8" s="35"/>
      <c r="T8" s="35"/>
      <c r="U8" s="35"/>
      <c r="V8" s="35"/>
    </row>
    <row r="9" spans="2:22" s="1" customFormat="1" ht="99.2" customHeight="1" x14ac:dyDescent="0.2">
      <c r="D9" s="35"/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5</v>
      </c>
      <c r="M9" s="2" t="s">
        <v>11</v>
      </c>
      <c r="N9" s="2" t="s">
        <v>7</v>
      </c>
      <c r="O9" s="2" t="s">
        <v>12</v>
      </c>
      <c r="P9" s="2" t="s">
        <v>9</v>
      </c>
      <c r="Q9" s="2" t="s">
        <v>13</v>
      </c>
      <c r="R9" s="2" t="s">
        <v>5</v>
      </c>
      <c r="S9" s="2" t="s">
        <v>14</v>
      </c>
      <c r="T9" s="2" t="s">
        <v>7</v>
      </c>
      <c r="U9" s="2" t="s">
        <v>15</v>
      </c>
      <c r="V9" s="2" t="s">
        <v>9</v>
      </c>
    </row>
    <row r="10" spans="2:22" s="1" customFormat="1" ht="19.149999999999999" customHeight="1" x14ac:dyDescent="0.2">
      <c r="D10" s="3" t="s">
        <v>68</v>
      </c>
      <c r="E10" s="4">
        <v>230</v>
      </c>
      <c r="F10" s="4">
        <v>3406.7126668999999</v>
      </c>
      <c r="G10" s="4">
        <v>1548</v>
      </c>
      <c r="H10" s="4">
        <v>1236264107</v>
      </c>
      <c r="I10" s="4">
        <v>404</v>
      </c>
      <c r="J10" s="4">
        <v>261</v>
      </c>
      <c r="K10" s="4">
        <v>13</v>
      </c>
      <c r="L10" s="4">
        <v>506.65320559999998</v>
      </c>
      <c r="M10" s="4">
        <v>108</v>
      </c>
      <c r="N10" s="4">
        <v>568.08198170000003</v>
      </c>
      <c r="O10" s="4">
        <v>32</v>
      </c>
      <c r="P10" s="4">
        <v>26</v>
      </c>
      <c r="Q10" s="4">
        <v>0</v>
      </c>
      <c r="R10" s="4">
        <v>11.81</v>
      </c>
      <c r="S10" s="4">
        <v>28</v>
      </c>
      <c r="T10" s="4">
        <v>62.814383499999998</v>
      </c>
      <c r="U10" s="4">
        <v>0</v>
      </c>
      <c r="V10" s="4">
        <v>0</v>
      </c>
    </row>
    <row r="11" spans="2:22" s="1" customFormat="1" ht="19.149999999999999" customHeight="1" x14ac:dyDescent="0.2">
      <c r="D11" s="3"/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</row>
    <row r="12" spans="2:22" s="1" customFormat="1" ht="19.149999999999999" customHeight="1" x14ac:dyDescent="0.2">
      <c r="D12" s="5" t="s">
        <v>69</v>
      </c>
      <c r="E12" s="6">
        <v>230</v>
      </c>
      <c r="F12" s="6">
        <v>3406.7126668999999</v>
      </c>
      <c r="G12" s="6">
        <v>1548</v>
      </c>
      <c r="H12" s="6">
        <v>1236264107</v>
      </c>
      <c r="I12" s="6">
        <v>404</v>
      </c>
      <c r="J12" s="6">
        <v>261</v>
      </c>
      <c r="K12" s="6">
        <v>13</v>
      </c>
      <c r="L12" s="6">
        <v>506.65320559999998</v>
      </c>
      <c r="M12" s="6">
        <v>108</v>
      </c>
      <c r="N12" s="6">
        <v>568.08198170000003</v>
      </c>
      <c r="O12" s="6">
        <v>32</v>
      </c>
      <c r="P12" s="6">
        <v>26</v>
      </c>
      <c r="Q12" s="6">
        <v>0</v>
      </c>
      <c r="R12" s="6">
        <v>11.81</v>
      </c>
      <c r="S12" s="6">
        <v>28</v>
      </c>
      <c r="T12" s="6">
        <v>62.814383499999998</v>
      </c>
      <c r="U12" s="6">
        <v>0</v>
      </c>
      <c r="V12" s="6">
        <v>0</v>
      </c>
    </row>
    <row r="13" spans="2:22" s="1" customFormat="1" ht="28.7" customHeight="1" x14ac:dyDescent="0.2"/>
  </sheetData>
  <mergeCells count="7">
    <mergeCell ref="K8:P8"/>
    <mergeCell ref="Q8:V8"/>
    <mergeCell ref="B2:D2"/>
    <mergeCell ref="B4:E4"/>
    <mergeCell ref="C6:H6"/>
    <mergeCell ref="D8:D9"/>
    <mergeCell ref="E8:J8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N70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0.42578125" customWidth="1"/>
    <col min="4" max="4" width="0.140625" customWidth="1"/>
    <col min="5" max="5" width="27" customWidth="1"/>
    <col min="6" max="6" width="8.5703125" customWidth="1"/>
    <col min="7" max="7" width="6.42578125" customWidth="1"/>
    <col min="8" max="8" width="8.5703125" customWidth="1"/>
    <col min="9" max="9" width="6.42578125" customWidth="1"/>
    <col min="10" max="10" width="8.5703125" customWidth="1"/>
    <col min="11" max="11" width="6.42578125" customWidth="1"/>
    <col min="12" max="12" width="8.5703125" customWidth="1"/>
    <col min="13" max="13" width="6.42578125" customWidth="1"/>
    <col min="14" max="14" width="8.5703125" customWidth="1"/>
    <col min="15" max="15" width="6.42578125" customWidth="1"/>
    <col min="16" max="16" width="8.5703125" customWidth="1"/>
    <col min="17" max="17" width="12.85546875" customWidth="1"/>
    <col min="18" max="18" width="6.42578125" customWidth="1"/>
    <col min="19" max="19" width="8.5703125" customWidth="1"/>
    <col min="20" max="20" width="6.42578125" customWidth="1"/>
    <col min="21" max="21" width="8.5703125" customWidth="1"/>
    <col min="22" max="22" width="6.42578125" customWidth="1"/>
    <col min="23" max="23" width="8.5703125" customWidth="1"/>
    <col min="24" max="24" width="6.42578125" customWidth="1"/>
    <col min="25" max="25" width="8.5703125" customWidth="1"/>
    <col min="26" max="26" width="6.42578125" customWidth="1"/>
    <col min="27" max="27" width="8.5703125" customWidth="1"/>
    <col min="28" max="28" width="6.42578125" customWidth="1"/>
    <col min="29" max="29" width="8.5703125" customWidth="1"/>
    <col min="30" max="30" width="6.42578125" customWidth="1"/>
    <col min="31" max="31" width="8.5703125" customWidth="1"/>
    <col min="32" max="32" width="6.42578125" customWidth="1"/>
    <col min="33" max="33" width="8.5703125" customWidth="1"/>
    <col min="34" max="34" width="6.42578125" customWidth="1"/>
    <col min="35" max="35" width="8.5703125" customWidth="1"/>
    <col min="36" max="36" width="6.42578125" customWidth="1"/>
    <col min="37" max="37" width="8.5703125" customWidth="1"/>
    <col min="38" max="38" width="6.42578125" customWidth="1"/>
    <col min="39" max="39" width="8.5703125" customWidth="1"/>
    <col min="40" max="40" width="12.85546875" customWidth="1"/>
    <col min="41" max="41" width="4.7109375" customWidth="1"/>
  </cols>
  <sheetData>
    <row r="1" spans="2:40" s="1" customFormat="1" ht="58.15" customHeight="1" x14ac:dyDescent="0.2"/>
    <row r="2" spans="2:40" s="1" customFormat="1" ht="18.2" customHeight="1" x14ac:dyDescent="0.2">
      <c r="B2" s="33" t="s">
        <v>64</v>
      </c>
      <c r="C2" s="33"/>
      <c r="D2" s="33"/>
    </row>
    <row r="3" spans="2:40" s="1" customFormat="1" ht="6.4" customHeight="1" x14ac:dyDescent="0.2"/>
    <row r="4" spans="2:40" s="1" customFormat="1" ht="18.2" customHeight="1" x14ac:dyDescent="0.2">
      <c r="B4" s="33" t="s">
        <v>65</v>
      </c>
      <c r="C4" s="33"/>
      <c r="D4" s="33"/>
      <c r="E4" s="33"/>
    </row>
    <row r="5" spans="2:40" s="1" customFormat="1" ht="6.95" customHeight="1" x14ac:dyDescent="0.2"/>
    <row r="6" spans="2:40" s="1" customFormat="1" ht="18.2" customHeight="1" x14ac:dyDescent="0.2">
      <c r="C6" s="33" t="s">
        <v>66</v>
      </c>
      <c r="D6" s="33"/>
      <c r="E6" s="33"/>
      <c r="F6" s="33"/>
      <c r="G6" s="33"/>
      <c r="H6" s="33"/>
      <c r="I6" s="33"/>
      <c r="J6" s="33"/>
      <c r="K6" s="33"/>
      <c r="L6" s="33"/>
    </row>
    <row r="7" spans="2:40" s="1" customFormat="1" ht="30.95" customHeight="1" x14ac:dyDescent="0.2"/>
    <row r="8" spans="2:40" s="1" customFormat="1" ht="11.65" customHeight="1" x14ac:dyDescent="0.2"/>
    <row r="9" spans="2:40" s="1" customFormat="1" ht="20.85" customHeight="1" x14ac:dyDescent="0.2">
      <c r="D9" s="39" t="s">
        <v>70</v>
      </c>
      <c r="E9" s="39"/>
    </row>
    <row r="10" spans="2:40" s="1" customFormat="1" ht="10.15" customHeight="1" x14ac:dyDescent="0.2"/>
    <row r="11" spans="2:40" s="1" customFormat="1" ht="24" customHeight="1" x14ac:dyDescent="0.2">
      <c r="E11" s="35" t="s">
        <v>0</v>
      </c>
      <c r="F11" s="35"/>
      <c r="G11" s="35" t="s">
        <v>1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 t="s">
        <v>2</v>
      </c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 t="s">
        <v>2</v>
      </c>
      <c r="AE11" s="35"/>
      <c r="AF11" s="35"/>
      <c r="AG11" s="35"/>
      <c r="AH11" s="35"/>
      <c r="AI11" s="35"/>
      <c r="AJ11" s="35"/>
      <c r="AK11" s="35"/>
      <c r="AL11" s="35"/>
      <c r="AM11" s="35"/>
      <c r="AN11" s="35"/>
    </row>
    <row r="12" spans="2:40" s="1" customFormat="1" ht="99.2" customHeight="1" x14ac:dyDescent="0.2">
      <c r="E12" s="35"/>
      <c r="F12" s="35"/>
      <c r="G12" s="35" t="s">
        <v>4</v>
      </c>
      <c r="H12" s="35"/>
      <c r="I12" s="35" t="s">
        <v>5</v>
      </c>
      <c r="J12" s="35"/>
      <c r="K12" s="35" t="s">
        <v>6</v>
      </c>
      <c r="L12" s="35"/>
      <c r="M12" s="35" t="s">
        <v>7</v>
      </c>
      <c r="N12" s="35"/>
      <c r="O12" s="35" t="s">
        <v>8</v>
      </c>
      <c r="P12" s="35"/>
      <c r="Q12" s="2" t="s">
        <v>9</v>
      </c>
      <c r="R12" s="35" t="s">
        <v>10</v>
      </c>
      <c r="S12" s="35"/>
      <c r="T12" s="35" t="s">
        <v>5</v>
      </c>
      <c r="U12" s="35"/>
      <c r="V12" s="35" t="s">
        <v>11</v>
      </c>
      <c r="W12" s="35"/>
      <c r="X12" s="35" t="s">
        <v>7</v>
      </c>
      <c r="Y12" s="35"/>
      <c r="Z12" s="35" t="s">
        <v>12</v>
      </c>
      <c r="AA12" s="35"/>
      <c r="AB12" s="35" t="s">
        <v>9</v>
      </c>
      <c r="AC12" s="35"/>
      <c r="AD12" s="35" t="s">
        <v>13</v>
      </c>
      <c r="AE12" s="35"/>
      <c r="AF12" s="35" t="s">
        <v>5</v>
      </c>
      <c r="AG12" s="35"/>
      <c r="AH12" s="35" t="s">
        <v>14</v>
      </c>
      <c r="AI12" s="35"/>
      <c r="AJ12" s="35" t="s">
        <v>7</v>
      </c>
      <c r="AK12" s="35"/>
      <c r="AL12" s="35" t="s">
        <v>15</v>
      </c>
      <c r="AM12" s="35"/>
      <c r="AN12" s="2" t="s">
        <v>9</v>
      </c>
    </row>
    <row r="13" spans="2:40" s="1" customFormat="1" ht="19.149999999999999" customHeight="1" x14ac:dyDescent="0.2">
      <c r="E13" s="38" t="s">
        <v>16</v>
      </c>
      <c r="F13" s="38"/>
      <c r="G13" s="36">
        <v>0</v>
      </c>
      <c r="H13" s="36"/>
      <c r="I13" s="36">
        <v>0</v>
      </c>
      <c r="J13" s="36"/>
      <c r="K13" s="36">
        <v>0</v>
      </c>
      <c r="L13" s="36"/>
      <c r="M13" s="36">
        <v>0</v>
      </c>
      <c r="N13" s="36"/>
      <c r="O13" s="36">
        <v>0</v>
      </c>
      <c r="P13" s="36"/>
      <c r="Q13" s="4">
        <v>0</v>
      </c>
      <c r="R13" s="36">
        <v>0</v>
      </c>
      <c r="S13" s="36"/>
      <c r="T13" s="36">
        <v>0</v>
      </c>
      <c r="U13" s="36"/>
      <c r="V13" s="36">
        <v>0</v>
      </c>
      <c r="W13" s="36"/>
      <c r="X13" s="36">
        <v>0</v>
      </c>
      <c r="Y13" s="36"/>
      <c r="Z13" s="36">
        <v>0</v>
      </c>
      <c r="AA13" s="36"/>
      <c r="AB13" s="36">
        <v>0</v>
      </c>
      <c r="AC13" s="36"/>
      <c r="AD13" s="36">
        <v>0</v>
      </c>
      <c r="AE13" s="36"/>
      <c r="AF13" s="36">
        <v>0</v>
      </c>
      <c r="AG13" s="36"/>
      <c r="AH13" s="36">
        <v>0</v>
      </c>
      <c r="AI13" s="36"/>
      <c r="AJ13" s="36">
        <v>0</v>
      </c>
      <c r="AK13" s="36"/>
      <c r="AL13" s="36">
        <v>0</v>
      </c>
      <c r="AM13" s="36"/>
      <c r="AN13" s="4">
        <v>0</v>
      </c>
    </row>
    <row r="14" spans="2:40" s="1" customFormat="1" ht="19.149999999999999" customHeight="1" x14ac:dyDescent="0.2">
      <c r="E14" s="38" t="s">
        <v>24</v>
      </c>
      <c r="F14" s="38"/>
      <c r="G14" s="36">
        <v>2</v>
      </c>
      <c r="H14" s="36"/>
      <c r="I14" s="36">
        <v>0.17199</v>
      </c>
      <c r="J14" s="36"/>
      <c r="K14" s="36">
        <v>44</v>
      </c>
      <c r="L14" s="36"/>
      <c r="M14" s="36">
        <v>58920564</v>
      </c>
      <c r="N14" s="36"/>
      <c r="O14" s="36">
        <v>15</v>
      </c>
      <c r="P14" s="36"/>
      <c r="Q14" s="4">
        <v>12</v>
      </c>
      <c r="R14" s="36">
        <v>0</v>
      </c>
      <c r="S14" s="36"/>
      <c r="T14" s="36">
        <v>0</v>
      </c>
      <c r="U14" s="36"/>
      <c r="V14" s="36">
        <v>0</v>
      </c>
      <c r="W14" s="36"/>
      <c r="X14" s="36">
        <v>0</v>
      </c>
      <c r="Y14" s="36"/>
      <c r="Z14" s="36">
        <v>0</v>
      </c>
      <c r="AA14" s="36"/>
      <c r="AB14" s="36">
        <v>0</v>
      </c>
      <c r="AC14" s="36"/>
      <c r="AD14" s="36">
        <v>0</v>
      </c>
      <c r="AE14" s="36"/>
      <c r="AF14" s="36">
        <v>0</v>
      </c>
      <c r="AG14" s="36"/>
      <c r="AH14" s="36">
        <v>0</v>
      </c>
      <c r="AI14" s="36"/>
      <c r="AJ14" s="36">
        <v>0</v>
      </c>
      <c r="AK14" s="36"/>
      <c r="AL14" s="36">
        <v>0</v>
      </c>
      <c r="AM14" s="36"/>
      <c r="AN14" s="4">
        <v>0</v>
      </c>
    </row>
    <row r="15" spans="2:40" s="1" customFormat="1" ht="19.149999999999999" customHeight="1" x14ac:dyDescent="0.2">
      <c r="E15" s="38" t="s">
        <v>25</v>
      </c>
      <c r="F15" s="38"/>
      <c r="G15" s="36">
        <v>0</v>
      </c>
      <c r="H15" s="36"/>
      <c r="I15" s="36">
        <v>0</v>
      </c>
      <c r="J15" s="36"/>
      <c r="K15" s="36">
        <v>0</v>
      </c>
      <c r="L15" s="36"/>
      <c r="M15" s="36">
        <v>0</v>
      </c>
      <c r="N15" s="36"/>
      <c r="O15" s="36">
        <v>0</v>
      </c>
      <c r="P15" s="36"/>
      <c r="Q15" s="4">
        <v>0</v>
      </c>
      <c r="R15" s="36">
        <v>0</v>
      </c>
      <c r="S15" s="36"/>
      <c r="T15" s="36">
        <v>0</v>
      </c>
      <c r="U15" s="36"/>
      <c r="V15" s="36">
        <v>0</v>
      </c>
      <c r="W15" s="36"/>
      <c r="X15" s="36">
        <v>0</v>
      </c>
      <c r="Y15" s="36"/>
      <c r="Z15" s="36">
        <v>0</v>
      </c>
      <c r="AA15" s="36"/>
      <c r="AB15" s="36">
        <v>0</v>
      </c>
      <c r="AC15" s="36"/>
      <c r="AD15" s="36">
        <v>0</v>
      </c>
      <c r="AE15" s="36"/>
      <c r="AF15" s="36">
        <v>0</v>
      </c>
      <c r="AG15" s="36"/>
      <c r="AH15" s="36">
        <v>0</v>
      </c>
      <c r="AI15" s="36"/>
      <c r="AJ15" s="36">
        <v>0</v>
      </c>
      <c r="AK15" s="36"/>
      <c r="AL15" s="36">
        <v>0</v>
      </c>
      <c r="AM15" s="36"/>
      <c r="AN15" s="4">
        <v>0</v>
      </c>
    </row>
    <row r="16" spans="2:40" s="1" customFormat="1" ht="19.149999999999999" customHeight="1" x14ac:dyDescent="0.2">
      <c r="E16" s="38" t="s">
        <v>44</v>
      </c>
      <c r="F16" s="38"/>
      <c r="G16" s="36">
        <v>0</v>
      </c>
      <c r="H16" s="36"/>
      <c r="I16" s="36">
        <v>0</v>
      </c>
      <c r="J16" s="36"/>
      <c r="K16" s="36">
        <v>15</v>
      </c>
      <c r="L16" s="36"/>
      <c r="M16" s="36">
        <v>9686855.3599999994</v>
      </c>
      <c r="N16" s="36"/>
      <c r="O16" s="36">
        <v>0</v>
      </c>
      <c r="P16" s="36"/>
      <c r="Q16" s="4">
        <v>0</v>
      </c>
      <c r="R16" s="36">
        <v>0</v>
      </c>
      <c r="S16" s="36"/>
      <c r="T16" s="36">
        <v>0</v>
      </c>
      <c r="U16" s="36"/>
      <c r="V16" s="36">
        <v>0</v>
      </c>
      <c r="W16" s="36"/>
      <c r="X16" s="36">
        <v>0</v>
      </c>
      <c r="Y16" s="36"/>
      <c r="Z16" s="36">
        <v>0</v>
      </c>
      <c r="AA16" s="36"/>
      <c r="AB16" s="36">
        <v>0</v>
      </c>
      <c r="AC16" s="36"/>
      <c r="AD16" s="36">
        <v>0</v>
      </c>
      <c r="AE16" s="36"/>
      <c r="AF16" s="36">
        <v>0</v>
      </c>
      <c r="AG16" s="36"/>
      <c r="AH16" s="36">
        <v>0</v>
      </c>
      <c r="AI16" s="36"/>
      <c r="AJ16" s="36">
        <v>0</v>
      </c>
      <c r="AK16" s="36"/>
      <c r="AL16" s="36">
        <v>0</v>
      </c>
      <c r="AM16" s="36"/>
      <c r="AN16" s="4">
        <v>0</v>
      </c>
    </row>
    <row r="17" spans="5:40" s="1" customFormat="1" ht="19.149999999999999" customHeight="1" x14ac:dyDescent="0.2">
      <c r="E17" s="38" t="s">
        <v>45</v>
      </c>
      <c r="F17" s="38"/>
      <c r="G17" s="36">
        <v>1</v>
      </c>
      <c r="H17" s="36"/>
      <c r="I17" s="36">
        <v>17.471095600000002</v>
      </c>
      <c r="J17" s="36"/>
      <c r="K17" s="36">
        <v>41</v>
      </c>
      <c r="L17" s="36"/>
      <c r="M17" s="36">
        <v>31907534.050000001</v>
      </c>
      <c r="N17" s="36"/>
      <c r="O17" s="36">
        <v>18</v>
      </c>
      <c r="P17" s="36"/>
      <c r="Q17" s="4">
        <v>13</v>
      </c>
      <c r="R17" s="36">
        <v>1</v>
      </c>
      <c r="S17" s="36"/>
      <c r="T17" s="36">
        <v>2.2360956000000001</v>
      </c>
      <c r="U17" s="36"/>
      <c r="V17" s="36">
        <v>9</v>
      </c>
      <c r="W17" s="36"/>
      <c r="X17" s="36">
        <v>11.031924099999999</v>
      </c>
      <c r="Y17" s="36"/>
      <c r="Z17" s="36">
        <v>9</v>
      </c>
      <c r="AA17" s="36"/>
      <c r="AB17" s="36">
        <v>8</v>
      </c>
      <c r="AC17" s="36"/>
      <c r="AD17" s="36">
        <v>0</v>
      </c>
      <c r="AE17" s="36"/>
      <c r="AF17" s="36">
        <v>0</v>
      </c>
      <c r="AG17" s="36"/>
      <c r="AH17" s="36">
        <v>0</v>
      </c>
      <c r="AI17" s="36"/>
      <c r="AJ17" s="36">
        <v>0</v>
      </c>
      <c r="AK17" s="36"/>
      <c r="AL17" s="36">
        <v>0</v>
      </c>
      <c r="AM17" s="36"/>
      <c r="AN17" s="4">
        <v>0</v>
      </c>
    </row>
    <row r="18" spans="5:40" s="1" customFormat="1" ht="19.149999999999999" customHeight="1" x14ac:dyDescent="0.2">
      <c r="E18" s="38" t="s">
        <v>46</v>
      </c>
      <c r="F18" s="38"/>
      <c r="G18" s="36">
        <v>0</v>
      </c>
      <c r="H18" s="36"/>
      <c r="I18" s="36">
        <v>0</v>
      </c>
      <c r="J18" s="36"/>
      <c r="K18" s="36">
        <v>18</v>
      </c>
      <c r="L18" s="36"/>
      <c r="M18" s="36">
        <v>20926692</v>
      </c>
      <c r="N18" s="36"/>
      <c r="O18" s="36">
        <v>18</v>
      </c>
      <c r="P18" s="36"/>
      <c r="Q18" s="4">
        <v>18</v>
      </c>
      <c r="R18" s="36">
        <v>0</v>
      </c>
      <c r="S18" s="36"/>
      <c r="T18" s="36">
        <v>0</v>
      </c>
      <c r="U18" s="36"/>
      <c r="V18" s="36">
        <v>0</v>
      </c>
      <c r="W18" s="36"/>
      <c r="X18" s="36">
        <v>0</v>
      </c>
      <c r="Y18" s="36"/>
      <c r="Z18" s="36">
        <v>0</v>
      </c>
      <c r="AA18" s="36"/>
      <c r="AB18" s="36">
        <v>0</v>
      </c>
      <c r="AC18" s="36"/>
      <c r="AD18" s="36">
        <v>0</v>
      </c>
      <c r="AE18" s="36"/>
      <c r="AF18" s="36">
        <v>0</v>
      </c>
      <c r="AG18" s="36"/>
      <c r="AH18" s="36">
        <v>0</v>
      </c>
      <c r="AI18" s="36"/>
      <c r="AJ18" s="36">
        <v>0</v>
      </c>
      <c r="AK18" s="36"/>
      <c r="AL18" s="36">
        <v>0</v>
      </c>
      <c r="AM18" s="36"/>
      <c r="AN18" s="4">
        <v>0</v>
      </c>
    </row>
    <row r="19" spans="5:40" s="1" customFormat="1" ht="19.149999999999999" customHeight="1" x14ac:dyDescent="0.2">
      <c r="E19" s="38" t="s">
        <v>47</v>
      </c>
      <c r="F19" s="38"/>
      <c r="G19" s="36">
        <v>0</v>
      </c>
      <c r="H19" s="36"/>
      <c r="I19" s="36">
        <v>0</v>
      </c>
      <c r="J19" s="36"/>
      <c r="K19" s="36">
        <v>16</v>
      </c>
      <c r="L19" s="36"/>
      <c r="M19" s="36">
        <v>97230678.239999995</v>
      </c>
      <c r="N19" s="36"/>
      <c r="O19" s="36">
        <v>1</v>
      </c>
      <c r="P19" s="36"/>
      <c r="Q19" s="4">
        <v>1</v>
      </c>
      <c r="R19" s="36">
        <v>0</v>
      </c>
      <c r="S19" s="36"/>
      <c r="T19" s="36">
        <v>0</v>
      </c>
      <c r="U19" s="36"/>
      <c r="V19" s="36">
        <v>0</v>
      </c>
      <c r="W19" s="36"/>
      <c r="X19" s="36">
        <v>0</v>
      </c>
      <c r="Y19" s="36"/>
      <c r="Z19" s="36">
        <v>0</v>
      </c>
      <c r="AA19" s="36"/>
      <c r="AB19" s="36">
        <v>0</v>
      </c>
      <c r="AC19" s="36"/>
      <c r="AD19" s="36">
        <v>0</v>
      </c>
      <c r="AE19" s="36"/>
      <c r="AF19" s="36">
        <v>0</v>
      </c>
      <c r="AG19" s="36"/>
      <c r="AH19" s="36">
        <v>0</v>
      </c>
      <c r="AI19" s="36"/>
      <c r="AJ19" s="36">
        <v>0</v>
      </c>
      <c r="AK19" s="36"/>
      <c r="AL19" s="36">
        <v>0</v>
      </c>
      <c r="AM19" s="36"/>
      <c r="AN19" s="4">
        <v>0</v>
      </c>
    </row>
    <row r="20" spans="5:40" s="1" customFormat="1" ht="19.149999999999999" customHeight="1" x14ac:dyDescent="0.2">
      <c r="E20" s="38" t="s">
        <v>17</v>
      </c>
      <c r="F20" s="38"/>
      <c r="G20" s="36">
        <v>0</v>
      </c>
      <c r="H20" s="36"/>
      <c r="I20" s="36">
        <v>0</v>
      </c>
      <c r="J20" s="36"/>
      <c r="K20" s="36">
        <v>15</v>
      </c>
      <c r="L20" s="36"/>
      <c r="M20" s="36">
        <v>30517087.32</v>
      </c>
      <c r="N20" s="36"/>
      <c r="O20" s="36">
        <v>14</v>
      </c>
      <c r="P20" s="36"/>
      <c r="Q20" s="4">
        <v>14</v>
      </c>
      <c r="R20" s="36">
        <v>0</v>
      </c>
      <c r="S20" s="36"/>
      <c r="T20" s="36">
        <v>0</v>
      </c>
      <c r="U20" s="36"/>
      <c r="V20" s="36">
        <v>0</v>
      </c>
      <c r="W20" s="36"/>
      <c r="X20" s="36">
        <v>0</v>
      </c>
      <c r="Y20" s="36"/>
      <c r="Z20" s="36">
        <v>0</v>
      </c>
      <c r="AA20" s="36"/>
      <c r="AB20" s="36">
        <v>0</v>
      </c>
      <c r="AC20" s="36"/>
      <c r="AD20" s="36">
        <v>0</v>
      </c>
      <c r="AE20" s="36"/>
      <c r="AF20" s="36">
        <v>0</v>
      </c>
      <c r="AG20" s="36"/>
      <c r="AH20" s="36">
        <v>0</v>
      </c>
      <c r="AI20" s="36"/>
      <c r="AJ20" s="36">
        <v>0</v>
      </c>
      <c r="AK20" s="36"/>
      <c r="AL20" s="36">
        <v>0</v>
      </c>
      <c r="AM20" s="36"/>
      <c r="AN20" s="4">
        <v>0</v>
      </c>
    </row>
    <row r="21" spans="5:40" s="1" customFormat="1" ht="19.149999999999999" customHeight="1" x14ac:dyDescent="0.2">
      <c r="E21" s="38" t="s">
        <v>26</v>
      </c>
      <c r="F21" s="38"/>
      <c r="G21" s="36">
        <v>0</v>
      </c>
      <c r="H21" s="36"/>
      <c r="I21" s="36">
        <v>0</v>
      </c>
      <c r="J21" s="36"/>
      <c r="K21" s="36">
        <v>0</v>
      </c>
      <c r="L21" s="36"/>
      <c r="M21" s="36">
        <v>0</v>
      </c>
      <c r="N21" s="36"/>
      <c r="O21" s="36">
        <v>0</v>
      </c>
      <c r="P21" s="36"/>
      <c r="Q21" s="4">
        <v>0</v>
      </c>
      <c r="R21" s="36">
        <v>0</v>
      </c>
      <c r="S21" s="36"/>
      <c r="T21" s="36">
        <v>0</v>
      </c>
      <c r="U21" s="36"/>
      <c r="V21" s="36">
        <v>0</v>
      </c>
      <c r="W21" s="36"/>
      <c r="X21" s="36">
        <v>0</v>
      </c>
      <c r="Y21" s="36"/>
      <c r="Z21" s="36">
        <v>0</v>
      </c>
      <c r="AA21" s="36"/>
      <c r="AB21" s="36">
        <v>0</v>
      </c>
      <c r="AC21" s="36"/>
      <c r="AD21" s="36">
        <v>0</v>
      </c>
      <c r="AE21" s="36"/>
      <c r="AF21" s="36">
        <v>0</v>
      </c>
      <c r="AG21" s="36"/>
      <c r="AH21" s="36">
        <v>0</v>
      </c>
      <c r="AI21" s="36"/>
      <c r="AJ21" s="36">
        <v>0</v>
      </c>
      <c r="AK21" s="36"/>
      <c r="AL21" s="36">
        <v>0</v>
      </c>
      <c r="AM21" s="36"/>
      <c r="AN21" s="4">
        <v>0</v>
      </c>
    </row>
    <row r="22" spans="5:40" s="1" customFormat="1" ht="19.149999999999999" customHeight="1" x14ac:dyDescent="0.2">
      <c r="E22" s="38" t="s">
        <v>48</v>
      </c>
      <c r="F22" s="38"/>
      <c r="G22" s="36">
        <v>0</v>
      </c>
      <c r="H22" s="36"/>
      <c r="I22" s="36">
        <v>0</v>
      </c>
      <c r="J22" s="36"/>
      <c r="K22" s="36">
        <v>1</v>
      </c>
      <c r="L22" s="36"/>
      <c r="M22" s="36">
        <v>472208</v>
      </c>
      <c r="N22" s="36"/>
      <c r="O22" s="36">
        <v>1</v>
      </c>
      <c r="P22" s="36"/>
      <c r="Q22" s="4">
        <v>1</v>
      </c>
      <c r="R22" s="36">
        <v>3</v>
      </c>
      <c r="S22" s="36"/>
      <c r="T22" s="36">
        <v>433.11711000000003</v>
      </c>
      <c r="U22" s="36"/>
      <c r="V22" s="36">
        <v>4</v>
      </c>
      <c r="W22" s="36"/>
      <c r="X22" s="36">
        <v>406.71029679999998</v>
      </c>
      <c r="Y22" s="36"/>
      <c r="Z22" s="36">
        <v>1</v>
      </c>
      <c r="AA22" s="36"/>
      <c r="AB22" s="36">
        <v>1</v>
      </c>
      <c r="AC22" s="36"/>
      <c r="AD22" s="36">
        <v>0</v>
      </c>
      <c r="AE22" s="36"/>
      <c r="AF22" s="36">
        <v>0</v>
      </c>
      <c r="AG22" s="36"/>
      <c r="AH22" s="36">
        <v>0</v>
      </c>
      <c r="AI22" s="36"/>
      <c r="AJ22" s="36">
        <v>0</v>
      </c>
      <c r="AK22" s="36"/>
      <c r="AL22" s="36">
        <v>0</v>
      </c>
      <c r="AM22" s="36"/>
      <c r="AN22" s="4">
        <v>0</v>
      </c>
    </row>
    <row r="23" spans="5:40" s="1" customFormat="1" ht="19.149999999999999" customHeight="1" x14ac:dyDescent="0.2">
      <c r="E23" s="38" t="s">
        <v>58</v>
      </c>
      <c r="F23" s="38"/>
      <c r="G23" s="36">
        <v>0</v>
      </c>
      <c r="H23" s="36"/>
      <c r="I23" s="36">
        <v>0</v>
      </c>
      <c r="J23" s="36"/>
      <c r="K23" s="36">
        <v>0</v>
      </c>
      <c r="L23" s="36"/>
      <c r="M23" s="36">
        <v>0</v>
      </c>
      <c r="N23" s="36"/>
      <c r="O23" s="36">
        <v>0</v>
      </c>
      <c r="P23" s="36"/>
      <c r="Q23" s="4">
        <v>0</v>
      </c>
      <c r="R23" s="36">
        <v>0</v>
      </c>
      <c r="S23" s="36"/>
      <c r="T23" s="36">
        <v>0</v>
      </c>
      <c r="U23" s="36"/>
      <c r="V23" s="36">
        <v>0</v>
      </c>
      <c r="W23" s="36"/>
      <c r="X23" s="36">
        <v>0</v>
      </c>
      <c r="Y23" s="36"/>
      <c r="Z23" s="36">
        <v>0</v>
      </c>
      <c r="AA23" s="36"/>
      <c r="AB23" s="36">
        <v>0</v>
      </c>
      <c r="AC23" s="36"/>
      <c r="AD23" s="36">
        <v>0</v>
      </c>
      <c r="AE23" s="36"/>
      <c r="AF23" s="36">
        <v>0</v>
      </c>
      <c r="AG23" s="36"/>
      <c r="AH23" s="36">
        <v>0</v>
      </c>
      <c r="AI23" s="36"/>
      <c r="AJ23" s="36">
        <v>0</v>
      </c>
      <c r="AK23" s="36"/>
      <c r="AL23" s="36">
        <v>0</v>
      </c>
      <c r="AM23" s="36"/>
      <c r="AN23" s="4">
        <v>0</v>
      </c>
    </row>
    <row r="24" spans="5:40" s="1" customFormat="1" ht="19.149999999999999" customHeight="1" x14ac:dyDescent="0.2">
      <c r="E24" s="38" t="s">
        <v>27</v>
      </c>
      <c r="F24" s="38"/>
      <c r="G24" s="36">
        <v>0</v>
      </c>
      <c r="H24" s="36"/>
      <c r="I24" s="36">
        <v>0</v>
      </c>
      <c r="J24" s="36"/>
      <c r="K24" s="36">
        <v>0</v>
      </c>
      <c r="L24" s="36"/>
      <c r="M24" s="36">
        <v>0</v>
      </c>
      <c r="N24" s="36"/>
      <c r="O24" s="36">
        <v>0</v>
      </c>
      <c r="P24" s="36"/>
      <c r="Q24" s="4">
        <v>0</v>
      </c>
      <c r="R24" s="36">
        <v>0</v>
      </c>
      <c r="S24" s="36"/>
      <c r="T24" s="36">
        <v>0</v>
      </c>
      <c r="U24" s="36"/>
      <c r="V24" s="36">
        <v>0</v>
      </c>
      <c r="W24" s="36"/>
      <c r="X24" s="36">
        <v>0</v>
      </c>
      <c r="Y24" s="36"/>
      <c r="Z24" s="36">
        <v>0</v>
      </c>
      <c r="AA24" s="36"/>
      <c r="AB24" s="36">
        <v>0</v>
      </c>
      <c r="AC24" s="36"/>
      <c r="AD24" s="36">
        <v>0</v>
      </c>
      <c r="AE24" s="36"/>
      <c r="AF24" s="36">
        <v>0</v>
      </c>
      <c r="AG24" s="36"/>
      <c r="AH24" s="36">
        <v>0</v>
      </c>
      <c r="AI24" s="36"/>
      <c r="AJ24" s="36">
        <v>0</v>
      </c>
      <c r="AK24" s="36"/>
      <c r="AL24" s="36">
        <v>0</v>
      </c>
      <c r="AM24" s="36"/>
      <c r="AN24" s="4">
        <v>0</v>
      </c>
    </row>
    <row r="25" spans="5:40" s="1" customFormat="1" ht="19.149999999999999" customHeight="1" x14ac:dyDescent="0.2">
      <c r="E25" s="38" t="s">
        <v>28</v>
      </c>
      <c r="F25" s="38"/>
      <c r="G25" s="36">
        <v>0</v>
      </c>
      <c r="H25" s="36"/>
      <c r="I25" s="36">
        <v>0</v>
      </c>
      <c r="J25" s="36"/>
      <c r="K25" s="36">
        <v>0</v>
      </c>
      <c r="L25" s="36"/>
      <c r="M25" s="36">
        <v>0</v>
      </c>
      <c r="N25" s="36"/>
      <c r="O25" s="36">
        <v>0</v>
      </c>
      <c r="P25" s="36"/>
      <c r="Q25" s="4">
        <v>0</v>
      </c>
      <c r="R25" s="36">
        <v>0</v>
      </c>
      <c r="S25" s="36"/>
      <c r="T25" s="36">
        <v>0</v>
      </c>
      <c r="U25" s="36"/>
      <c r="V25" s="36">
        <v>0</v>
      </c>
      <c r="W25" s="36"/>
      <c r="X25" s="36">
        <v>0</v>
      </c>
      <c r="Y25" s="36"/>
      <c r="Z25" s="36">
        <v>0</v>
      </c>
      <c r="AA25" s="36"/>
      <c r="AB25" s="36">
        <v>0</v>
      </c>
      <c r="AC25" s="36"/>
      <c r="AD25" s="36">
        <v>0</v>
      </c>
      <c r="AE25" s="36"/>
      <c r="AF25" s="36">
        <v>0</v>
      </c>
      <c r="AG25" s="36"/>
      <c r="AH25" s="36">
        <v>0</v>
      </c>
      <c r="AI25" s="36"/>
      <c r="AJ25" s="36">
        <v>0</v>
      </c>
      <c r="AK25" s="36"/>
      <c r="AL25" s="36">
        <v>0</v>
      </c>
      <c r="AM25" s="36"/>
      <c r="AN25" s="4">
        <v>0</v>
      </c>
    </row>
    <row r="26" spans="5:40" s="1" customFormat="1" ht="19.149999999999999" customHeight="1" x14ac:dyDescent="0.2">
      <c r="E26" s="38" t="s">
        <v>18</v>
      </c>
      <c r="F26" s="38"/>
      <c r="G26" s="36">
        <v>0</v>
      </c>
      <c r="H26" s="36"/>
      <c r="I26" s="36">
        <v>0</v>
      </c>
      <c r="J26" s="36"/>
      <c r="K26" s="36">
        <v>0</v>
      </c>
      <c r="L26" s="36"/>
      <c r="M26" s="36">
        <v>0</v>
      </c>
      <c r="N26" s="36"/>
      <c r="O26" s="36">
        <v>0</v>
      </c>
      <c r="P26" s="36"/>
      <c r="Q26" s="4">
        <v>0</v>
      </c>
      <c r="R26" s="36">
        <v>0</v>
      </c>
      <c r="S26" s="36"/>
      <c r="T26" s="36">
        <v>0</v>
      </c>
      <c r="U26" s="36"/>
      <c r="V26" s="36">
        <v>0</v>
      </c>
      <c r="W26" s="36"/>
      <c r="X26" s="36">
        <v>0</v>
      </c>
      <c r="Y26" s="36"/>
      <c r="Z26" s="36">
        <v>0</v>
      </c>
      <c r="AA26" s="36"/>
      <c r="AB26" s="36">
        <v>0</v>
      </c>
      <c r="AC26" s="36"/>
      <c r="AD26" s="36">
        <v>0</v>
      </c>
      <c r="AE26" s="36"/>
      <c r="AF26" s="36">
        <v>0</v>
      </c>
      <c r="AG26" s="36"/>
      <c r="AH26" s="36">
        <v>0</v>
      </c>
      <c r="AI26" s="36"/>
      <c r="AJ26" s="36">
        <v>0</v>
      </c>
      <c r="AK26" s="36"/>
      <c r="AL26" s="36">
        <v>0</v>
      </c>
      <c r="AM26" s="36"/>
      <c r="AN26" s="4">
        <v>0</v>
      </c>
    </row>
    <row r="27" spans="5:40" s="1" customFormat="1" ht="19.149999999999999" customHeight="1" x14ac:dyDescent="0.2">
      <c r="E27" s="38" t="s">
        <v>19</v>
      </c>
      <c r="F27" s="38"/>
      <c r="G27" s="36">
        <v>0</v>
      </c>
      <c r="H27" s="36"/>
      <c r="I27" s="36">
        <v>0</v>
      </c>
      <c r="J27" s="36"/>
      <c r="K27" s="36">
        <v>0</v>
      </c>
      <c r="L27" s="36"/>
      <c r="M27" s="36">
        <v>0</v>
      </c>
      <c r="N27" s="36"/>
      <c r="O27" s="36">
        <v>0</v>
      </c>
      <c r="P27" s="36"/>
      <c r="Q27" s="4">
        <v>0</v>
      </c>
      <c r="R27" s="36">
        <v>0</v>
      </c>
      <c r="S27" s="36"/>
      <c r="T27" s="36">
        <v>0</v>
      </c>
      <c r="U27" s="36"/>
      <c r="V27" s="36">
        <v>0</v>
      </c>
      <c r="W27" s="36"/>
      <c r="X27" s="36">
        <v>0</v>
      </c>
      <c r="Y27" s="36"/>
      <c r="Z27" s="36">
        <v>0</v>
      </c>
      <c r="AA27" s="36"/>
      <c r="AB27" s="36">
        <v>0</v>
      </c>
      <c r="AC27" s="36"/>
      <c r="AD27" s="36">
        <v>0</v>
      </c>
      <c r="AE27" s="36"/>
      <c r="AF27" s="36">
        <v>0</v>
      </c>
      <c r="AG27" s="36"/>
      <c r="AH27" s="36">
        <v>0</v>
      </c>
      <c r="AI27" s="36"/>
      <c r="AJ27" s="36">
        <v>0</v>
      </c>
      <c r="AK27" s="36"/>
      <c r="AL27" s="36">
        <v>0</v>
      </c>
      <c r="AM27" s="36"/>
      <c r="AN27" s="4">
        <v>0</v>
      </c>
    </row>
    <row r="28" spans="5:40" s="1" customFormat="1" ht="19.149999999999999" customHeight="1" x14ac:dyDescent="0.2">
      <c r="E28" s="38" t="s">
        <v>29</v>
      </c>
      <c r="F28" s="38"/>
      <c r="G28" s="36">
        <v>3</v>
      </c>
      <c r="H28" s="36"/>
      <c r="I28" s="36">
        <v>23.076429999999998</v>
      </c>
      <c r="J28" s="36"/>
      <c r="K28" s="36">
        <v>6</v>
      </c>
      <c r="L28" s="36"/>
      <c r="M28" s="36">
        <v>6295103.2999999998</v>
      </c>
      <c r="N28" s="36"/>
      <c r="O28" s="36">
        <v>0</v>
      </c>
      <c r="P28" s="36"/>
      <c r="Q28" s="4">
        <v>0</v>
      </c>
      <c r="R28" s="36">
        <v>0</v>
      </c>
      <c r="S28" s="36"/>
      <c r="T28" s="36">
        <v>0</v>
      </c>
      <c r="U28" s="36"/>
      <c r="V28" s="36">
        <v>0</v>
      </c>
      <c r="W28" s="36"/>
      <c r="X28" s="36">
        <v>0</v>
      </c>
      <c r="Y28" s="36"/>
      <c r="Z28" s="36">
        <v>0</v>
      </c>
      <c r="AA28" s="36"/>
      <c r="AB28" s="36">
        <v>0</v>
      </c>
      <c r="AC28" s="36"/>
      <c r="AD28" s="36">
        <v>0</v>
      </c>
      <c r="AE28" s="36"/>
      <c r="AF28" s="36">
        <v>0</v>
      </c>
      <c r="AG28" s="36"/>
      <c r="AH28" s="36">
        <v>0</v>
      </c>
      <c r="AI28" s="36"/>
      <c r="AJ28" s="36">
        <v>0</v>
      </c>
      <c r="AK28" s="36"/>
      <c r="AL28" s="36">
        <v>0</v>
      </c>
      <c r="AM28" s="36"/>
      <c r="AN28" s="4">
        <v>0</v>
      </c>
    </row>
    <row r="29" spans="5:40" s="1" customFormat="1" ht="19.149999999999999" customHeight="1" x14ac:dyDescent="0.2">
      <c r="E29" s="38" t="s">
        <v>59</v>
      </c>
      <c r="F29" s="38"/>
      <c r="G29" s="36">
        <v>0</v>
      </c>
      <c r="H29" s="36"/>
      <c r="I29" s="36">
        <v>0</v>
      </c>
      <c r="J29" s="36"/>
      <c r="K29" s="36">
        <v>0</v>
      </c>
      <c r="L29" s="36"/>
      <c r="M29" s="36">
        <v>0</v>
      </c>
      <c r="N29" s="36"/>
      <c r="O29" s="36">
        <v>0</v>
      </c>
      <c r="P29" s="36"/>
      <c r="Q29" s="4">
        <v>0</v>
      </c>
      <c r="R29" s="36">
        <v>0</v>
      </c>
      <c r="S29" s="36"/>
      <c r="T29" s="36">
        <v>0</v>
      </c>
      <c r="U29" s="36"/>
      <c r="V29" s="36">
        <v>0</v>
      </c>
      <c r="W29" s="36"/>
      <c r="X29" s="36">
        <v>0</v>
      </c>
      <c r="Y29" s="36"/>
      <c r="Z29" s="36">
        <v>0</v>
      </c>
      <c r="AA29" s="36"/>
      <c r="AB29" s="36">
        <v>0</v>
      </c>
      <c r="AC29" s="36"/>
      <c r="AD29" s="36">
        <v>0</v>
      </c>
      <c r="AE29" s="36"/>
      <c r="AF29" s="36">
        <v>0</v>
      </c>
      <c r="AG29" s="36"/>
      <c r="AH29" s="36">
        <v>0</v>
      </c>
      <c r="AI29" s="36"/>
      <c r="AJ29" s="36">
        <v>0</v>
      </c>
      <c r="AK29" s="36"/>
      <c r="AL29" s="36">
        <v>0</v>
      </c>
      <c r="AM29" s="36"/>
      <c r="AN29" s="4">
        <v>0</v>
      </c>
    </row>
    <row r="30" spans="5:40" s="1" customFormat="1" ht="19.149999999999999" customHeight="1" x14ac:dyDescent="0.2">
      <c r="E30" s="38" t="s">
        <v>30</v>
      </c>
      <c r="F30" s="38"/>
      <c r="G30" s="36">
        <v>107</v>
      </c>
      <c r="H30" s="36"/>
      <c r="I30" s="36">
        <v>457.10251</v>
      </c>
      <c r="J30" s="36"/>
      <c r="K30" s="36">
        <v>800</v>
      </c>
      <c r="L30" s="36"/>
      <c r="M30" s="36">
        <v>187546133</v>
      </c>
      <c r="N30" s="36"/>
      <c r="O30" s="36">
        <v>97</v>
      </c>
      <c r="P30" s="36"/>
      <c r="Q30" s="4">
        <v>18</v>
      </c>
      <c r="R30" s="36">
        <v>0</v>
      </c>
      <c r="S30" s="36"/>
      <c r="T30" s="36">
        <v>0</v>
      </c>
      <c r="U30" s="36"/>
      <c r="V30" s="36">
        <v>0</v>
      </c>
      <c r="W30" s="36"/>
      <c r="X30" s="36">
        <v>0</v>
      </c>
      <c r="Y30" s="36"/>
      <c r="Z30" s="36">
        <v>0</v>
      </c>
      <c r="AA30" s="36"/>
      <c r="AB30" s="36">
        <v>0</v>
      </c>
      <c r="AC30" s="36"/>
      <c r="AD30" s="36">
        <v>0</v>
      </c>
      <c r="AE30" s="36"/>
      <c r="AF30" s="36">
        <v>0</v>
      </c>
      <c r="AG30" s="36"/>
      <c r="AH30" s="36">
        <v>0</v>
      </c>
      <c r="AI30" s="36"/>
      <c r="AJ30" s="36">
        <v>0</v>
      </c>
      <c r="AK30" s="36"/>
      <c r="AL30" s="36">
        <v>0</v>
      </c>
      <c r="AM30" s="36"/>
      <c r="AN30" s="4">
        <v>0</v>
      </c>
    </row>
    <row r="31" spans="5:40" s="1" customFormat="1" ht="19.149999999999999" customHeight="1" x14ac:dyDescent="0.2">
      <c r="E31" s="38" t="s">
        <v>31</v>
      </c>
      <c r="F31" s="38"/>
      <c r="G31" s="36">
        <v>6</v>
      </c>
      <c r="H31" s="36"/>
      <c r="I31" s="36">
        <v>15.0372945</v>
      </c>
      <c r="J31" s="36"/>
      <c r="K31" s="36">
        <v>12</v>
      </c>
      <c r="L31" s="36"/>
      <c r="M31" s="36">
        <v>6995486.4299999997</v>
      </c>
      <c r="N31" s="36"/>
      <c r="O31" s="36">
        <v>9</v>
      </c>
      <c r="P31" s="36"/>
      <c r="Q31" s="4">
        <v>6</v>
      </c>
      <c r="R31" s="36">
        <v>0</v>
      </c>
      <c r="S31" s="36"/>
      <c r="T31" s="36">
        <v>0</v>
      </c>
      <c r="U31" s="36"/>
      <c r="V31" s="36">
        <v>0</v>
      </c>
      <c r="W31" s="36"/>
      <c r="X31" s="36">
        <v>0</v>
      </c>
      <c r="Y31" s="36"/>
      <c r="Z31" s="36">
        <v>0</v>
      </c>
      <c r="AA31" s="36"/>
      <c r="AB31" s="36">
        <v>0</v>
      </c>
      <c r="AC31" s="36"/>
      <c r="AD31" s="36">
        <v>0</v>
      </c>
      <c r="AE31" s="36"/>
      <c r="AF31" s="36">
        <v>0</v>
      </c>
      <c r="AG31" s="36"/>
      <c r="AH31" s="36">
        <v>0</v>
      </c>
      <c r="AI31" s="36"/>
      <c r="AJ31" s="36">
        <v>0</v>
      </c>
      <c r="AK31" s="36"/>
      <c r="AL31" s="36">
        <v>0</v>
      </c>
      <c r="AM31" s="36"/>
      <c r="AN31" s="4">
        <v>0</v>
      </c>
    </row>
    <row r="32" spans="5:40" s="1" customFormat="1" ht="19.149999999999999" customHeight="1" x14ac:dyDescent="0.2">
      <c r="E32" s="38" t="s">
        <v>32</v>
      </c>
      <c r="F32" s="38"/>
      <c r="G32" s="36">
        <v>20</v>
      </c>
      <c r="H32" s="36"/>
      <c r="I32" s="36">
        <v>63.529128</v>
      </c>
      <c r="J32" s="36"/>
      <c r="K32" s="36">
        <v>143</v>
      </c>
      <c r="L32" s="36"/>
      <c r="M32" s="36">
        <v>135056472.66999999</v>
      </c>
      <c r="N32" s="36"/>
      <c r="O32" s="36">
        <v>143</v>
      </c>
      <c r="P32" s="36"/>
      <c r="Q32" s="4">
        <v>143</v>
      </c>
      <c r="R32" s="36">
        <v>0</v>
      </c>
      <c r="S32" s="36"/>
      <c r="T32" s="36">
        <v>0</v>
      </c>
      <c r="U32" s="36"/>
      <c r="V32" s="36">
        <v>0</v>
      </c>
      <c r="W32" s="36"/>
      <c r="X32" s="36">
        <v>0</v>
      </c>
      <c r="Y32" s="36"/>
      <c r="Z32" s="36">
        <v>0</v>
      </c>
      <c r="AA32" s="36"/>
      <c r="AB32" s="36">
        <v>0</v>
      </c>
      <c r="AC32" s="36"/>
      <c r="AD32" s="36">
        <v>0</v>
      </c>
      <c r="AE32" s="36"/>
      <c r="AF32" s="36">
        <v>0</v>
      </c>
      <c r="AG32" s="36"/>
      <c r="AH32" s="36">
        <v>0</v>
      </c>
      <c r="AI32" s="36"/>
      <c r="AJ32" s="36">
        <v>0</v>
      </c>
      <c r="AK32" s="36"/>
      <c r="AL32" s="36">
        <v>0</v>
      </c>
      <c r="AM32" s="36"/>
      <c r="AN32" s="4">
        <v>0</v>
      </c>
    </row>
    <row r="33" spans="5:40" s="1" customFormat="1" ht="19.149999999999999" customHeight="1" x14ac:dyDescent="0.2">
      <c r="E33" s="38" t="s">
        <v>33</v>
      </c>
      <c r="F33" s="38"/>
      <c r="G33" s="36">
        <v>20</v>
      </c>
      <c r="H33" s="36"/>
      <c r="I33" s="36">
        <v>184.838919</v>
      </c>
      <c r="J33" s="36"/>
      <c r="K33" s="36">
        <v>19</v>
      </c>
      <c r="L33" s="36"/>
      <c r="M33" s="36">
        <v>71525672.680000007</v>
      </c>
      <c r="N33" s="36"/>
      <c r="O33" s="36">
        <v>2</v>
      </c>
      <c r="P33" s="36"/>
      <c r="Q33" s="4">
        <v>0</v>
      </c>
      <c r="R33" s="36">
        <v>0</v>
      </c>
      <c r="S33" s="36"/>
      <c r="T33" s="36">
        <v>0</v>
      </c>
      <c r="U33" s="36"/>
      <c r="V33" s="36">
        <v>0</v>
      </c>
      <c r="W33" s="36"/>
      <c r="X33" s="36">
        <v>0</v>
      </c>
      <c r="Y33" s="36"/>
      <c r="Z33" s="36">
        <v>0</v>
      </c>
      <c r="AA33" s="36"/>
      <c r="AB33" s="36">
        <v>0</v>
      </c>
      <c r="AC33" s="36"/>
      <c r="AD33" s="36">
        <v>0</v>
      </c>
      <c r="AE33" s="36"/>
      <c r="AF33" s="36">
        <v>0</v>
      </c>
      <c r="AG33" s="36"/>
      <c r="AH33" s="36">
        <v>0</v>
      </c>
      <c r="AI33" s="36"/>
      <c r="AJ33" s="36">
        <v>0</v>
      </c>
      <c r="AK33" s="36"/>
      <c r="AL33" s="36">
        <v>0</v>
      </c>
      <c r="AM33" s="36"/>
      <c r="AN33" s="4">
        <v>0</v>
      </c>
    </row>
    <row r="34" spans="5:40" s="1" customFormat="1" ht="19.149999999999999" customHeight="1" x14ac:dyDescent="0.2">
      <c r="E34" s="38" t="s">
        <v>49</v>
      </c>
      <c r="F34" s="38"/>
      <c r="G34" s="36">
        <v>0</v>
      </c>
      <c r="H34" s="36"/>
      <c r="I34" s="36">
        <v>0</v>
      </c>
      <c r="J34" s="36"/>
      <c r="K34" s="36">
        <v>4</v>
      </c>
      <c r="L34" s="36"/>
      <c r="M34" s="36">
        <v>13622828.33</v>
      </c>
      <c r="N34" s="36"/>
      <c r="O34" s="36">
        <v>0</v>
      </c>
      <c r="P34" s="36"/>
      <c r="Q34" s="4">
        <v>0</v>
      </c>
      <c r="R34" s="36">
        <v>0</v>
      </c>
      <c r="S34" s="36"/>
      <c r="T34" s="36">
        <v>0</v>
      </c>
      <c r="U34" s="36"/>
      <c r="V34" s="36">
        <v>0</v>
      </c>
      <c r="W34" s="36"/>
      <c r="X34" s="36">
        <v>0</v>
      </c>
      <c r="Y34" s="36"/>
      <c r="Z34" s="36">
        <v>0</v>
      </c>
      <c r="AA34" s="36"/>
      <c r="AB34" s="36">
        <v>0</v>
      </c>
      <c r="AC34" s="36"/>
      <c r="AD34" s="36">
        <v>0</v>
      </c>
      <c r="AE34" s="36"/>
      <c r="AF34" s="36">
        <v>0</v>
      </c>
      <c r="AG34" s="36"/>
      <c r="AH34" s="36">
        <v>0</v>
      </c>
      <c r="AI34" s="36"/>
      <c r="AJ34" s="36">
        <v>0</v>
      </c>
      <c r="AK34" s="36"/>
      <c r="AL34" s="36">
        <v>0</v>
      </c>
      <c r="AM34" s="36"/>
      <c r="AN34" s="4">
        <v>0</v>
      </c>
    </row>
    <row r="35" spans="5:40" s="1" customFormat="1" ht="19.149999999999999" customHeight="1" x14ac:dyDescent="0.2">
      <c r="E35" s="38" t="s">
        <v>50</v>
      </c>
      <c r="F35" s="38"/>
      <c r="G35" s="36">
        <v>0</v>
      </c>
      <c r="H35" s="36"/>
      <c r="I35" s="36">
        <v>0</v>
      </c>
      <c r="J35" s="36"/>
      <c r="K35" s="36">
        <v>1</v>
      </c>
      <c r="L35" s="36"/>
      <c r="M35" s="36">
        <v>1186041.6000000001</v>
      </c>
      <c r="N35" s="36"/>
      <c r="O35" s="36">
        <v>0</v>
      </c>
      <c r="P35" s="36"/>
      <c r="Q35" s="4">
        <v>0</v>
      </c>
      <c r="R35" s="36">
        <v>0</v>
      </c>
      <c r="S35" s="36"/>
      <c r="T35" s="36">
        <v>0</v>
      </c>
      <c r="U35" s="36"/>
      <c r="V35" s="36">
        <v>1</v>
      </c>
      <c r="W35" s="36"/>
      <c r="X35" s="36">
        <v>11.860416000000001</v>
      </c>
      <c r="Y35" s="36"/>
      <c r="Z35" s="36">
        <v>0</v>
      </c>
      <c r="AA35" s="36"/>
      <c r="AB35" s="36">
        <v>0</v>
      </c>
      <c r="AC35" s="36"/>
      <c r="AD35" s="36">
        <v>0</v>
      </c>
      <c r="AE35" s="36"/>
      <c r="AF35" s="36">
        <v>0</v>
      </c>
      <c r="AG35" s="36"/>
      <c r="AH35" s="36">
        <v>0</v>
      </c>
      <c r="AI35" s="36"/>
      <c r="AJ35" s="36">
        <v>0</v>
      </c>
      <c r="AK35" s="36"/>
      <c r="AL35" s="36">
        <v>0</v>
      </c>
      <c r="AM35" s="36"/>
      <c r="AN35" s="4">
        <v>0</v>
      </c>
    </row>
    <row r="36" spans="5:40" s="1" customFormat="1" ht="19.149999999999999" customHeight="1" x14ac:dyDescent="0.2">
      <c r="E36" s="38" t="s">
        <v>34</v>
      </c>
      <c r="F36" s="38"/>
      <c r="G36" s="36">
        <v>47</v>
      </c>
      <c r="H36" s="36"/>
      <c r="I36" s="36">
        <v>2307.4</v>
      </c>
      <c r="J36" s="36"/>
      <c r="K36" s="36">
        <v>47</v>
      </c>
      <c r="L36" s="36"/>
      <c r="M36" s="36">
        <v>198689000</v>
      </c>
      <c r="N36" s="36"/>
      <c r="O36" s="36">
        <v>0</v>
      </c>
      <c r="P36" s="36"/>
      <c r="Q36" s="4">
        <v>0</v>
      </c>
      <c r="R36" s="36">
        <v>0</v>
      </c>
      <c r="S36" s="36"/>
      <c r="T36" s="36">
        <v>0</v>
      </c>
      <c r="U36" s="36"/>
      <c r="V36" s="36">
        <v>0</v>
      </c>
      <c r="W36" s="36"/>
      <c r="X36" s="36">
        <v>0</v>
      </c>
      <c r="Y36" s="36"/>
      <c r="Z36" s="36">
        <v>0</v>
      </c>
      <c r="AA36" s="36"/>
      <c r="AB36" s="36">
        <v>0</v>
      </c>
      <c r="AC36" s="36"/>
      <c r="AD36" s="36">
        <v>0</v>
      </c>
      <c r="AE36" s="36"/>
      <c r="AF36" s="36">
        <v>0</v>
      </c>
      <c r="AG36" s="36"/>
      <c r="AH36" s="36">
        <v>0</v>
      </c>
      <c r="AI36" s="36"/>
      <c r="AJ36" s="36">
        <v>0</v>
      </c>
      <c r="AK36" s="36"/>
      <c r="AL36" s="36">
        <v>0</v>
      </c>
      <c r="AM36" s="36"/>
      <c r="AN36" s="4">
        <v>0</v>
      </c>
    </row>
    <row r="37" spans="5:40" s="1" customFormat="1" ht="19.149999999999999" customHeight="1" x14ac:dyDescent="0.2">
      <c r="E37" s="38" t="s">
        <v>20</v>
      </c>
      <c r="F37" s="38"/>
      <c r="G37" s="36">
        <v>0</v>
      </c>
      <c r="H37" s="36"/>
      <c r="I37" s="36">
        <v>0</v>
      </c>
      <c r="J37" s="36"/>
      <c r="K37" s="36">
        <v>0</v>
      </c>
      <c r="L37" s="36"/>
      <c r="M37" s="36">
        <v>0</v>
      </c>
      <c r="N37" s="36"/>
      <c r="O37" s="36">
        <v>0</v>
      </c>
      <c r="P37" s="36"/>
      <c r="Q37" s="4">
        <v>0</v>
      </c>
      <c r="R37" s="36">
        <v>0</v>
      </c>
      <c r="S37" s="36"/>
      <c r="T37" s="36">
        <v>0</v>
      </c>
      <c r="U37" s="36"/>
      <c r="V37" s="36">
        <v>0</v>
      </c>
      <c r="W37" s="36"/>
      <c r="X37" s="36">
        <v>0</v>
      </c>
      <c r="Y37" s="36"/>
      <c r="Z37" s="36">
        <v>0</v>
      </c>
      <c r="AA37" s="36"/>
      <c r="AB37" s="36">
        <v>0</v>
      </c>
      <c r="AC37" s="36"/>
      <c r="AD37" s="36">
        <v>0</v>
      </c>
      <c r="AE37" s="36"/>
      <c r="AF37" s="36">
        <v>0</v>
      </c>
      <c r="AG37" s="36"/>
      <c r="AH37" s="36">
        <v>0</v>
      </c>
      <c r="AI37" s="36"/>
      <c r="AJ37" s="36">
        <v>0</v>
      </c>
      <c r="AK37" s="36"/>
      <c r="AL37" s="36">
        <v>0</v>
      </c>
      <c r="AM37" s="36"/>
      <c r="AN37" s="4">
        <v>0</v>
      </c>
    </row>
    <row r="38" spans="5:40" s="1" customFormat="1" ht="19.149999999999999" customHeight="1" x14ac:dyDescent="0.2">
      <c r="E38" s="38" t="s">
        <v>35</v>
      </c>
      <c r="F38" s="38"/>
      <c r="G38" s="36">
        <v>0</v>
      </c>
      <c r="H38" s="36"/>
      <c r="I38" s="36">
        <v>0</v>
      </c>
      <c r="J38" s="36"/>
      <c r="K38" s="36">
        <v>0</v>
      </c>
      <c r="L38" s="36"/>
      <c r="M38" s="36">
        <v>0</v>
      </c>
      <c r="N38" s="36"/>
      <c r="O38" s="36">
        <v>0</v>
      </c>
      <c r="P38" s="36"/>
      <c r="Q38" s="4">
        <v>0</v>
      </c>
      <c r="R38" s="36">
        <v>0</v>
      </c>
      <c r="S38" s="36"/>
      <c r="T38" s="36">
        <v>0</v>
      </c>
      <c r="U38" s="36"/>
      <c r="V38" s="36">
        <v>0</v>
      </c>
      <c r="W38" s="36"/>
      <c r="X38" s="36">
        <v>0</v>
      </c>
      <c r="Y38" s="36"/>
      <c r="Z38" s="36">
        <v>0</v>
      </c>
      <c r="AA38" s="36"/>
      <c r="AB38" s="36">
        <v>0</v>
      </c>
      <c r="AC38" s="36"/>
      <c r="AD38" s="36">
        <v>0</v>
      </c>
      <c r="AE38" s="36"/>
      <c r="AF38" s="36">
        <v>0</v>
      </c>
      <c r="AG38" s="36"/>
      <c r="AH38" s="36">
        <v>0</v>
      </c>
      <c r="AI38" s="36"/>
      <c r="AJ38" s="36">
        <v>0</v>
      </c>
      <c r="AK38" s="36"/>
      <c r="AL38" s="36">
        <v>0</v>
      </c>
      <c r="AM38" s="36"/>
      <c r="AN38" s="4">
        <v>0</v>
      </c>
    </row>
    <row r="39" spans="5:40" s="1" customFormat="1" ht="19.149999999999999" customHeight="1" x14ac:dyDescent="0.2">
      <c r="E39" s="38" t="s">
        <v>36</v>
      </c>
      <c r="F39" s="38"/>
      <c r="G39" s="36">
        <v>0</v>
      </c>
      <c r="H39" s="36"/>
      <c r="I39" s="36">
        <v>0</v>
      </c>
      <c r="J39" s="36"/>
      <c r="K39" s="36">
        <v>1</v>
      </c>
      <c r="L39" s="36"/>
      <c r="M39" s="36">
        <v>7000000</v>
      </c>
      <c r="N39" s="36"/>
      <c r="O39" s="36">
        <v>0</v>
      </c>
      <c r="P39" s="36"/>
      <c r="Q39" s="4">
        <v>0</v>
      </c>
      <c r="R39" s="36">
        <v>0</v>
      </c>
      <c r="S39" s="36"/>
      <c r="T39" s="36">
        <v>0</v>
      </c>
      <c r="U39" s="36"/>
      <c r="V39" s="36">
        <v>0</v>
      </c>
      <c r="W39" s="36"/>
      <c r="X39" s="36">
        <v>0</v>
      </c>
      <c r="Y39" s="36"/>
      <c r="Z39" s="36">
        <v>0</v>
      </c>
      <c r="AA39" s="36"/>
      <c r="AB39" s="36">
        <v>0</v>
      </c>
      <c r="AC39" s="36"/>
      <c r="AD39" s="36">
        <v>0</v>
      </c>
      <c r="AE39" s="36"/>
      <c r="AF39" s="36">
        <v>0</v>
      </c>
      <c r="AG39" s="36"/>
      <c r="AH39" s="36">
        <v>0</v>
      </c>
      <c r="AI39" s="36"/>
      <c r="AJ39" s="36">
        <v>0</v>
      </c>
      <c r="AK39" s="36"/>
      <c r="AL39" s="36">
        <v>0</v>
      </c>
      <c r="AM39" s="36"/>
      <c r="AN39" s="4">
        <v>0</v>
      </c>
    </row>
    <row r="40" spans="5:40" s="1" customFormat="1" ht="19.149999999999999" customHeight="1" x14ac:dyDescent="0.2">
      <c r="E40" s="38" t="s">
        <v>37</v>
      </c>
      <c r="F40" s="38"/>
      <c r="G40" s="36">
        <v>0</v>
      </c>
      <c r="H40" s="36"/>
      <c r="I40" s="36">
        <v>0</v>
      </c>
      <c r="J40" s="36"/>
      <c r="K40" s="36">
        <v>2</v>
      </c>
      <c r="L40" s="36"/>
      <c r="M40" s="36">
        <v>2742140.42</v>
      </c>
      <c r="N40" s="36"/>
      <c r="O40" s="36">
        <v>1</v>
      </c>
      <c r="P40" s="36"/>
      <c r="Q40" s="4">
        <v>1</v>
      </c>
      <c r="R40" s="36">
        <v>0</v>
      </c>
      <c r="S40" s="36"/>
      <c r="T40" s="36">
        <v>0</v>
      </c>
      <c r="U40" s="36"/>
      <c r="V40" s="36">
        <v>0</v>
      </c>
      <c r="W40" s="36"/>
      <c r="X40" s="36">
        <v>0</v>
      </c>
      <c r="Y40" s="36"/>
      <c r="Z40" s="36">
        <v>0</v>
      </c>
      <c r="AA40" s="36"/>
      <c r="AB40" s="36">
        <v>0</v>
      </c>
      <c r="AC40" s="36"/>
      <c r="AD40" s="36">
        <v>0</v>
      </c>
      <c r="AE40" s="36"/>
      <c r="AF40" s="36">
        <v>0</v>
      </c>
      <c r="AG40" s="36"/>
      <c r="AH40" s="36">
        <v>0</v>
      </c>
      <c r="AI40" s="36"/>
      <c r="AJ40" s="36">
        <v>0</v>
      </c>
      <c r="AK40" s="36"/>
      <c r="AL40" s="36">
        <v>0</v>
      </c>
      <c r="AM40" s="36"/>
      <c r="AN40" s="4">
        <v>0</v>
      </c>
    </row>
    <row r="41" spans="5:40" s="1" customFormat="1" ht="19.149999999999999" customHeight="1" x14ac:dyDescent="0.2">
      <c r="E41" s="38" t="s">
        <v>38</v>
      </c>
      <c r="F41" s="38"/>
      <c r="G41" s="36">
        <v>5</v>
      </c>
      <c r="H41" s="36"/>
      <c r="I41" s="36">
        <v>245</v>
      </c>
      <c r="J41" s="36"/>
      <c r="K41" s="36">
        <v>74</v>
      </c>
      <c r="L41" s="36"/>
      <c r="M41" s="36">
        <v>249133528.72999999</v>
      </c>
      <c r="N41" s="36"/>
      <c r="O41" s="36">
        <v>0</v>
      </c>
      <c r="P41" s="36"/>
      <c r="Q41" s="4">
        <v>0</v>
      </c>
      <c r="R41" s="36">
        <v>0</v>
      </c>
      <c r="S41" s="36"/>
      <c r="T41" s="36">
        <v>0</v>
      </c>
      <c r="U41" s="36"/>
      <c r="V41" s="36">
        <v>0</v>
      </c>
      <c r="W41" s="36"/>
      <c r="X41" s="36">
        <v>0</v>
      </c>
      <c r="Y41" s="36"/>
      <c r="Z41" s="36">
        <v>0</v>
      </c>
      <c r="AA41" s="36"/>
      <c r="AB41" s="36">
        <v>0</v>
      </c>
      <c r="AC41" s="36"/>
      <c r="AD41" s="36">
        <v>0</v>
      </c>
      <c r="AE41" s="36"/>
      <c r="AF41" s="36">
        <v>0</v>
      </c>
      <c r="AG41" s="36"/>
      <c r="AH41" s="36">
        <v>0</v>
      </c>
      <c r="AI41" s="36"/>
      <c r="AJ41" s="36">
        <v>0</v>
      </c>
      <c r="AK41" s="36"/>
      <c r="AL41" s="36">
        <v>0</v>
      </c>
      <c r="AM41" s="36"/>
      <c r="AN41" s="4">
        <v>0</v>
      </c>
    </row>
    <row r="42" spans="5:40" s="1" customFormat="1" ht="19.149999999999999" customHeight="1" x14ac:dyDescent="0.2">
      <c r="E42" s="38" t="s">
        <v>39</v>
      </c>
      <c r="F42" s="38"/>
      <c r="G42" s="36">
        <v>0</v>
      </c>
      <c r="H42" s="36"/>
      <c r="I42" s="36">
        <v>0</v>
      </c>
      <c r="J42" s="36"/>
      <c r="K42" s="36">
        <v>0</v>
      </c>
      <c r="L42" s="36"/>
      <c r="M42" s="36">
        <v>0</v>
      </c>
      <c r="N42" s="36"/>
      <c r="O42" s="36">
        <v>0</v>
      </c>
      <c r="P42" s="36"/>
      <c r="Q42" s="4">
        <v>0</v>
      </c>
      <c r="R42" s="36">
        <v>0</v>
      </c>
      <c r="S42" s="36"/>
      <c r="T42" s="36">
        <v>0</v>
      </c>
      <c r="U42" s="36"/>
      <c r="V42" s="36">
        <v>0</v>
      </c>
      <c r="W42" s="36"/>
      <c r="X42" s="36">
        <v>0</v>
      </c>
      <c r="Y42" s="36"/>
      <c r="Z42" s="36">
        <v>0</v>
      </c>
      <c r="AA42" s="36"/>
      <c r="AB42" s="36">
        <v>0</v>
      </c>
      <c r="AC42" s="36"/>
      <c r="AD42" s="36">
        <v>0</v>
      </c>
      <c r="AE42" s="36"/>
      <c r="AF42" s="36">
        <v>0</v>
      </c>
      <c r="AG42" s="36"/>
      <c r="AH42" s="36">
        <v>0</v>
      </c>
      <c r="AI42" s="36"/>
      <c r="AJ42" s="36">
        <v>0</v>
      </c>
      <c r="AK42" s="36"/>
      <c r="AL42" s="36">
        <v>0</v>
      </c>
      <c r="AM42" s="36"/>
      <c r="AN42" s="4">
        <v>0</v>
      </c>
    </row>
    <row r="43" spans="5:40" s="1" customFormat="1" ht="19.149999999999999" customHeight="1" x14ac:dyDescent="0.2">
      <c r="E43" s="38" t="s">
        <v>51</v>
      </c>
      <c r="F43" s="38"/>
      <c r="G43" s="36">
        <v>14</v>
      </c>
      <c r="H43" s="36"/>
      <c r="I43" s="36">
        <v>73.959837800000003</v>
      </c>
      <c r="J43" s="36"/>
      <c r="K43" s="36">
        <v>232</v>
      </c>
      <c r="L43" s="36"/>
      <c r="M43" s="36">
        <v>79222298.879999995</v>
      </c>
      <c r="N43" s="36"/>
      <c r="O43" s="36">
        <v>75</v>
      </c>
      <c r="P43" s="36"/>
      <c r="Q43" s="4">
        <v>25</v>
      </c>
      <c r="R43" s="36">
        <v>3</v>
      </c>
      <c r="S43" s="36"/>
      <c r="T43" s="36">
        <v>4</v>
      </c>
      <c r="U43" s="36"/>
      <c r="V43" s="36">
        <v>9</v>
      </c>
      <c r="W43" s="36"/>
      <c r="X43" s="36">
        <v>21.525845</v>
      </c>
      <c r="Y43" s="36"/>
      <c r="Z43" s="36">
        <v>0</v>
      </c>
      <c r="AA43" s="36"/>
      <c r="AB43" s="36">
        <v>0</v>
      </c>
      <c r="AC43" s="36"/>
      <c r="AD43" s="36">
        <v>0</v>
      </c>
      <c r="AE43" s="36"/>
      <c r="AF43" s="36">
        <v>0</v>
      </c>
      <c r="AG43" s="36"/>
      <c r="AH43" s="36">
        <v>0</v>
      </c>
      <c r="AI43" s="36"/>
      <c r="AJ43" s="36">
        <v>0</v>
      </c>
      <c r="AK43" s="36"/>
      <c r="AL43" s="36">
        <v>0</v>
      </c>
      <c r="AM43" s="36"/>
      <c r="AN43" s="4">
        <v>0</v>
      </c>
    </row>
    <row r="44" spans="5:40" s="1" customFormat="1" ht="19.149999999999999" customHeight="1" x14ac:dyDescent="0.2">
      <c r="E44" s="38" t="s">
        <v>52</v>
      </c>
      <c r="F44" s="38"/>
      <c r="G44" s="36">
        <v>2</v>
      </c>
      <c r="H44" s="36"/>
      <c r="I44" s="36">
        <v>11.025461999999999</v>
      </c>
      <c r="J44" s="36"/>
      <c r="K44" s="36">
        <v>19</v>
      </c>
      <c r="L44" s="36"/>
      <c r="M44" s="36">
        <v>21076655</v>
      </c>
      <c r="N44" s="36"/>
      <c r="O44" s="36">
        <v>4</v>
      </c>
      <c r="P44" s="36"/>
      <c r="Q44" s="4">
        <v>3</v>
      </c>
      <c r="R44" s="36">
        <v>0</v>
      </c>
      <c r="S44" s="36"/>
      <c r="T44" s="36">
        <v>0</v>
      </c>
      <c r="U44" s="36"/>
      <c r="V44" s="36">
        <v>4</v>
      </c>
      <c r="W44" s="36"/>
      <c r="X44" s="36">
        <v>5.0035100000000003</v>
      </c>
      <c r="Y44" s="36"/>
      <c r="Z44" s="36">
        <v>2</v>
      </c>
      <c r="AA44" s="36"/>
      <c r="AB44" s="36">
        <v>1</v>
      </c>
      <c r="AC44" s="36"/>
      <c r="AD44" s="36">
        <v>0</v>
      </c>
      <c r="AE44" s="36"/>
      <c r="AF44" s="36">
        <v>0</v>
      </c>
      <c r="AG44" s="36"/>
      <c r="AH44" s="36">
        <v>0</v>
      </c>
      <c r="AI44" s="36"/>
      <c r="AJ44" s="36">
        <v>0</v>
      </c>
      <c r="AK44" s="36"/>
      <c r="AL44" s="36">
        <v>0</v>
      </c>
      <c r="AM44" s="36"/>
      <c r="AN44" s="4">
        <v>0</v>
      </c>
    </row>
    <row r="45" spans="5:40" s="1" customFormat="1" ht="19.149999999999999" customHeight="1" x14ac:dyDescent="0.2">
      <c r="E45" s="38" t="s">
        <v>60</v>
      </c>
      <c r="F45" s="38"/>
      <c r="G45" s="36">
        <v>0</v>
      </c>
      <c r="H45" s="36"/>
      <c r="I45" s="36">
        <v>0</v>
      </c>
      <c r="J45" s="36"/>
      <c r="K45" s="36">
        <v>0</v>
      </c>
      <c r="L45" s="36"/>
      <c r="M45" s="36">
        <v>0</v>
      </c>
      <c r="N45" s="36"/>
      <c r="O45" s="36">
        <v>0</v>
      </c>
      <c r="P45" s="36"/>
      <c r="Q45" s="4">
        <v>0</v>
      </c>
      <c r="R45" s="36">
        <v>0</v>
      </c>
      <c r="S45" s="36"/>
      <c r="T45" s="36">
        <v>0</v>
      </c>
      <c r="U45" s="36"/>
      <c r="V45" s="36">
        <v>0</v>
      </c>
      <c r="W45" s="36"/>
      <c r="X45" s="36">
        <v>0</v>
      </c>
      <c r="Y45" s="36"/>
      <c r="Z45" s="36">
        <v>0</v>
      </c>
      <c r="AA45" s="36"/>
      <c r="AB45" s="36">
        <v>0</v>
      </c>
      <c r="AC45" s="36"/>
      <c r="AD45" s="36">
        <v>0</v>
      </c>
      <c r="AE45" s="36"/>
      <c r="AF45" s="36">
        <v>0</v>
      </c>
      <c r="AG45" s="36"/>
      <c r="AH45" s="36">
        <v>0</v>
      </c>
      <c r="AI45" s="36"/>
      <c r="AJ45" s="36">
        <v>0</v>
      </c>
      <c r="AK45" s="36"/>
      <c r="AL45" s="36">
        <v>0</v>
      </c>
      <c r="AM45" s="36"/>
      <c r="AN45" s="4">
        <v>0</v>
      </c>
    </row>
    <row r="46" spans="5:40" s="1" customFormat="1" ht="19.149999999999999" customHeight="1" x14ac:dyDescent="0.2">
      <c r="E46" s="38" t="s">
        <v>40</v>
      </c>
      <c r="F46" s="38"/>
      <c r="G46" s="36">
        <v>0</v>
      </c>
      <c r="H46" s="36"/>
      <c r="I46" s="36">
        <v>0</v>
      </c>
      <c r="J46" s="36"/>
      <c r="K46" s="36">
        <v>0</v>
      </c>
      <c r="L46" s="36"/>
      <c r="M46" s="36">
        <v>0</v>
      </c>
      <c r="N46" s="36"/>
      <c r="O46" s="36">
        <v>0</v>
      </c>
      <c r="P46" s="36"/>
      <c r="Q46" s="4">
        <v>0</v>
      </c>
      <c r="R46" s="36">
        <v>0</v>
      </c>
      <c r="S46" s="36"/>
      <c r="T46" s="36">
        <v>0</v>
      </c>
      <c r="U46" s="36"/>
      <c r="V46" s="36">
        <v>0</v>
      </c>
      <c r="W46" s="36"/>
      <c r="X46" s="36">
        <v>0</v>
      </c>
      <c r="Y46" s="36"/>
      <c r="Z46" s="36">
        <v>0</v>
      </c>
      <c r="AA46" s="36"/>
      <c r="AB46" s="36">
        <v>0</v>
      </c>
      <c r="AC46" s="36"/>
      <c r="AD46" s="36">
        <v>0</v>
      </c>
      <c r="AE46" s="36"/>
      <c r="AF46" s="36">
        <v>0</v>
      </c>
      <c r="AG46" s="36"/>
      <c r="AH46" s="36">
        <v>0</v>
      </c>
      <c r="AI46" s="36"/>
      <c r="AJ46" s="36">
        <v>0</v>
      </c>
      <c r="AK46" s="36"/>
      <c r="AL46" s="36">
        <v>0</v>
      </c>
      <c r="AM46" s="36"/>
      <c r="AN46" s="4">
        <v>0</v>
      </c>
    </row>
    <row r="47" spans="5:40" s="1" customFormat="1" ht="19.149999999999999" customHeight="1" x14ac:dyDescent="0.2">
      <c r="E47" s="38" t="s">
        <v>61</v>
      </c>
      <c r="F47" s="38"/>
      <c r="G47" s="36">
        <v>0</v>
      </c>
      <c r="H47" s="36"/>
      <c r="I47" s="36">
        <v>0</v>
      </c>
      <c r="J47" s="36"/>
      <c r="K47" s="36">
        <v>0</v>
      </c>
      <c r="L47" s="36"/>
      <c r="M47" s="36">
        <v>0</v>
      </c>
      <c r="N47" s="36"/>
      <c r="O47" s="36">
        <v>0</v>
      </c>
      <c r="P47" s="36"/>
      <c r="Q47" s="4">
        <v>0</v>
      </c>
      <c r="R47" s="36">
        <v>0</v>
      </c>
      <c r="S47" s="36"/>
      <c r="T47" s="36">
        <v>0</v>
      </c>
      <c r="U47" s="36"/>
      <c r="V47" s="36">
        <v>0</v>
      </c>
      <c r="W47" s="36"/>
      <c r="X47" s="36">
        <v>0</v>
      </c>
      <c r="Y47" s="36"/>
      <c r="Z47" s="36">
        <v>0</v>
      </c>
      <c r="AA47" s="36"/>
      <c r="AB47" s="36">
        <v>0</v>
      </c>
      <c r="AC47" s="36"/>
      <c r="AD47" s="36">
        <v>0</v>
      </c>
      <c r="AE47" s="36"/>
      <c r="AF47" s="36">
        <v>0</v>
      </c>
      <c r="AG47" s="36"/>
      <c r="AH47" s="36">
        <v>0</v>
      </c>
      <c r="AI47" s="36"/>
      <c r="AJ47" s="36">
        <v>0</v>
      </c>
      <c r="AK47" s="36"/>
      <c r="AL47" s="36">
        <v>0</v>
      </c>
      <c r="AM47" s="36"/>
      <c r="AN47" s="4">
        <v>0</v>
      </c>
    </row>
    <row r="48" spans="5:40" s="1" customFormat="1" ht="19.149999999999999" customHeight="1" x14ac:dyDescent="0.2">
      <c r="E48" s="38" t="s">
        <v>53</v>
      </c>
      <c r="F48" s="38"/>
      <c r="G48" s="36">
        <v>0</v>
      </c>
      <c r="H48" s="36"/>
      <c r="I48" s="36">
        <v>0</v>
      </c>
      <c r="J48" s="36"/>
      <c r="K48" s="36">
        <v>0</v>
      </c>
      <c r="L48" s="36"/>
      <c r="M48" s="36">
        <v>0</v>
      </c>
      <c r="N48" s="36"/>
      <c r="O48" s="36">
        <v>0</v>
      </c>
      <c r="P48" s="36"/>
      <c r="Q48" s="4">
        <v>0</v>
      </c>
      <c r="R48" s="36">
        <v>4</v>
      </c>
      <c r="S48" s="36"/>
      <c r="T48" s="36">
        <v>64.2</v>
      </c>
      <c r="U48" s="36"/>
      <c r="V48" s="36">
        <v>47</v>
      </c>
      <c r="W48" s="36"/>
      <c r="X48" s="36">
        <v>50.894041899999998</v>
      </c>
      <c r="Y48" s="36"/>
      <c r="Z48" s="36">
        <v>15</v>
      </c>
      <c r="AA48" s="36"/>
      <c r="AB48" s="36">
        <v>11</v>
      </c>
      <c r="AC48" s="36"/>
      <c r="AD48" s="36">
        <v>0</v>
      </c>
      <c r="AE48" s="36"/>
      <c r="AF48" s="36">
        <v>0</v>
      </c>
      <c r="AG48" s="36"/>
      <c r="AH48" s="36">
        <v>0</v>
      </c>
      <c r="AI48" s="36"/>
      <c r="AJ48" s="36">
        <v>0</v>
      </c>
      <c r="AK48" s="36"/>
      <c r="AL48" s="36">
        <v>0</v>
      </c>
      <c r="AM48" s="36"/>
      <c r="AN48" s="4">
        <v>0</v>
      </c>
    </row>
    <row r="49" spans="4:40" s="1" customFormat="1" ht="19.149999999999999" customHeight="1" x14ac:dyDescent="0.2">
      <c r="E49" s="38" t="s">
        <v>54</v>
      </c>
      <c r="F49" s="38"/>
      <c r="G49" s="36">
        <v>2</v>
      </c>
      <c r="H49" s="36"/>
      <c r="I49" s="36">
        <v>3.1</v>
      </c>
      <c r="J49" s="36"/>
      <c r="K49" s="36">
        <v>29</v>
      </c>
      <c r="L49" s="36"/>
      <c r="M49" s="36">
        <v>5514059.1500000004</v>
      </c>
      <c r="N49" s="36"/>
      <c r="O49" s="36">
        <v>5</v>
      </c>
      <c r="P49" s="36"/>
      <c r="Q49" s="4">
        <v>5</v>
      </c>
      <c r="R49" s="36">
        <v>2</v>
      </c>
      <c r="S49" s="36"/>
      <c r="T49" s="36">
        <v>3.1</v>
      </c>
      <c r="U49" s="36"/>
      <c r="V49" s="36">
        <v>32</v>
      </c>
      <c r="W49" s="36"/>
      <c r="X49" s="36">
        <v>58.004181199999998</v>
      </c>
      <c r="Y49" s="36"/>
      <c r="Z49" s="36">
        <v>5</v>
      </c>
      <c r="AA49" s="36"/>
      <c r="AB49" s="36">
        <v>5</v>
      </c>
      <c r="AC49" s="36"/>
      <c r="AD49" s="36">
        <v>0</v>
      </c>
      <c r="AE49" s="36"/>
      <c r="AF49" s="36">
        <v>0</v>
      </c>
      <c r="AG49" s="36"/>
      <c r="AH49" s="36">
        <v>0</v>
      </c>
      <c r="AI49" s="36"/>
      <c r="AJ49" s="36">
        <v>0</v>
      </c>
      <c r="AK49" s="36"/>
      <c r="AL49" s="36">
        <v>0</v>
      </c>
      <c r="AM49" s="36"/>
      <c r="AN49" s="4">
        <v>0</v>
      </c>
    </row>
    <row r="50" spans="4:40" s="1" customFormat="1" ht="19.149999999999999" customHeight="1" x14ac:dyDescent="0.2">
      <c r="E50" s="38" t="s">
        <v>21</v>
      </c>
      <c r="F50" s="38"/>
      <c r="G50" s="36">
        <v>0</v>
      </c>
      <c r="H50" s="36"/>
      <c r="I50" s="36">
        <v>0</v>
      </c>
      <c r="J50" s="36"/>
      <c r="K50" s="36">
        <v>0</v>
      </c>
      <c r="L50" s="36"/>
      <c r="M50" s="36">
        <v>0</v>
      </c>
      <c r="N50" s="36"/>
      <c r="O50" s="36">
        <v>0</v>
      </c>
      <c r="P50" s="36"/>
      <c r="Q50" s="4">
        <v>0</v>
      </c>
      <c r="R50" s="36">
        <v>0</v>
      </c>
      <c r="S50" s="36"/>
      <c r="T50" s="36">
        <v>0</v>
      </c>
      <c r="U50" s="36"/>
      <c r="V50" s="36">
        <v>0</v>
      </c>
      <c r="W50" s="36"/>
      <c r="X50" s="36">
        <v>0</v>
      </c>
      <c r="Y50" s="36"/>
      <c r="Z50" s="36">
        <v>0</v>
      </c>
      <c r="AA50" s="36"/>
      <c r="AB50" s="36">
        <v>0</v>
      </c>
      <c r="AC50" s="36"/>
      <c r="AD50" s="36">
        <v>0</v>
      </c>
      <c r="AE50" s="36"/>
      <c r="AF50" s="36">
        <v>0</v>
      </c>
      <c r="AG50" s="36"/>
      <c r="AH50" s="36">
        <v>0</v>
      </c>
      <c r="AI50" s="36"/>
      <c r="AJ50" s="36">
        <v>0</v>
      </c>
      <c r="AK50" s="36"/>
      <c r="AL50" s="36">
        <v>0</v>
      </c>
      <c r="AM50" s="36"/>
      <c r="AN50" s="4">
        <v>0</v>
      </c>
    </row>
    <row r="51" spans="4:40" s="1" customFormat="1" ht="19.149999999999999" customHeight="1" x14ac:dyDescent="0.2">
      <c r="E51" s="38" t="s">
        <v>55</v>
      </c>
      <c r="F51" s="38"/>
      <c r="G51" s="36">
        <v>1</v>
      </c>
      <c r="H51" s="36"/>
      <c r="I51" s="36">
        <v>5</v>
      </c>
      <c r="J51" s="36"/>
      <c r="K51" s="36">
        <v>9</v>
      </c>
      <c r="L51" s="36"/>
      <c r="M51" s="36">
        <v>997067.84</v>
      </c>
      <c r="N51" s="36"/>
      <c r="O51" s="36">
        <v>1</v>
      </c>
      <c r="P51" s="36"/>
      <c r="Q51" s="4">
        <v>1</v>
      </c>
      <c r="R51" s="36">
        <v>0</v>
      </c>
      <c r="S51" s="36"/>
      <c r="T51" s="36">
        <v>0</v>
      </c>
      <c r="U51" s="36"/>
      <c r="V51" s="36">
        <v>2</v>
      </c>
      <c r="W51" s="36"/>
      <c r="X51" s="36">
        <v>3.0517666999999999</v>
      </c>
      <c r="Y51" s="36"/>
      <c r="Z51" s="36">
        <v>0</v>
      </c>
      <c r="AA51" s="36"/>
      <c r="AB51" s="36">
        <v>0</v>
      </c>
      <c r="AC51" s="36"/>
      <c r="AD51" s="36">
        <v>0</v>
      </c>
      <c r="AE51" s="36"/>
      <c r="AF51" s="36">
        <v>11.81</v>
      </c>
      <c r="AG51" s="36"/>
      <c r="AH51" s="36">
        <v>28</v>
      </c>
      <c r="AI51" s="36"/>
      <c r="AJ51" s="36">
        <v>62.814383499999998</v>
      </c>
      <c r="AK51" s="36"/>
      <c r="AL51" s="36">
        <v>0</v>
      </c>
      <c r="AM51" s="36"/>
      <c r="AN51" s="4">
        <v>0</v>
      </c>
    </row>
    <row r="52" spans="4:40" s="1" customFormat="1" ht="19.149999999999999" customHeight="1" x14ac:dyDescent="0.2">
      <c r="E52" s="38" t="s">
        <v>22</v>
      </c>
      <c r="F52" s="38"/>
      <c r="G52" s="36">
        <v>0</v>
      </c>
      <c r="H52" s="36"/>
      <c r="I52" s="36">
        <v>0</v>
      </c>
      <c r="J52" s="36"/>
      <c r="K52" s="36">
        <v>0</v>
      </c>
      <c r="L52" s="36"/>
      <c r="M52" s="36">
        <v>0</v>
      </c>
      <c r="N52" s="36"/>
      <c r="O52" s="36">
        <v>0</v>
      </c>
      <c r="P52" s="36"/>
      <c r="Q52" s="4">
        <v>0</v>
      </c>
      <c r="R52" s="36">
        <v>0</v>
      </c>
      <c r="S52" s="36"/>
      <c r="T52" s="36">
        <v>0</v>
      </c>
      <c r="U52" s="36"/>
      <c r="V52" s="36">
        <v>0</v>
      </c>
      <c r="W52" s="36"/>
      <c r="X52" s="36">
        <v>0</v>
      </c>
      <c r="Y52" s="36"/>
      <c r="Z52" s="36">
        <v>0</v>
      </c>
      <c r="AA52" s="36"/>
      <c r="AB52" s="36">
        <v>0</v>
      </c>
      <c r="AC52" s="36"/>
      <c r="AD52" s="36">
        <v>0</v>
      </c>
      <c r="AE52" s="36"/>
      <c r="AF52" s="36">
        <v>0</v>
      </c>
      <c r="AG52" s="36"/>
      <c r="AH52" s="36">
        <v>0</v>
      </c>
      <c r="AI52" s="36"/>
      <c r="AJ52" s="36">
        <v>0</v>
      </c>
      <c r="AK52" s="36"/>
      <c r="AL52" s="36">
        <v>0</v>
      </c>
      <c r="AM52" s="36"/>
      <c r="AN52" s="4">
        <v>0</v>
      </c>
    </row>
    <row r="53" spans="4:40" s="1" customFormat="1" ht="19.149999999999999" customHeight="1" x14ac:dyDescent="0.2">
      <c r="E53" s="38" t="s">
        <v>42</v>
      </c>
      <c r="F53" s="38"/>
      <c r="G53" s="36">
        <v>0</v>
      </c>
      <c r="H53" s="36"/>
      <c r="I53" s="36">
        <v>0</v>
      </c>
      <c r="J53" s="36"/>
      <c r="K53" s="36">
        <v>0</v>
      </c>
      <c r="L53" s="36"/>
      <c r="M53" s="36">
        <v>0</v>
      </c>
      <c r="N53" s="36"/>
      <c r="O53" s="36">
        <v>0</v>
      </c>
      <c r="P53" s="36"/>
      <c r="Q53" s="4">
        <v>0</v>
      </c>
      <c r="R53" s="36">
        <v>0</v>
      </c>
      <c r="S53" s="36"/>
      <c r="T53" s="36">
        <v>0</v>
      </c>
      <c r="U53" s="36"/>
      <c r="V53" s="36">
        <v>0</v>
      </c>
      <c r="W53" s="36"/>
      <c r="X53" s="36">
        <v>0</v>
      </c>
      <c r="Y53" s="36"/>
      <c r="Z53" s="36">
        <v>0</v>
      </c>
      <c r="AA53" s="36"/>
      <c r="AB53" s="36">
        <v>0</v>
      </c>
      <c r="AC53" s="36"/>
      <c r="AD53" s="36">
        <v>0</v>
      </c>
      <c r="AE53" s="36"/>
      <c r="AF53" s="36">
        <v>0</v>
      </c>
      <c r="AG53" s="36"/>
      <c r="AH53" s="36">
        <v>0</v>
      </c>
      <c r="AI53" s="36"/>
      <c r="AJ53" s="36">
        <v>0</v>
      </c>
      <c r="AK53" s="36"/>
      <c r="AL53" s="36">
        <v>0</v>
      </c>
      <c r="AM53" s="36"/>
      <c r="AN53" s="4">
        <v>0</v>
      </c>
    </row>
    <row r="54" spans="4:40" s="1" customFormat="1" ht="19.149999999999999" customHeight="1" x14ac:dyDescent="0.2">
      <c r="E54" s="40"/>
      <c r="F54" s="40"/>
      <c r="G54" s="37">
        <v>230</v>
      </c>
      <c r="H54" s="37"/>
      <c r="I54" s="37">
        <v>3406.7126668999999</v>
      </c>
      <c r="J54" s="37"/>
      <c r="K54" s="37">
        <v>1548</v>
      </c>
      <c r="L54" s="37"/>
      <c r="M54" s="37">
        <v>1236264107</v>
      </c>
      <c r="N54" s="37"/>
      <c r="O54" s="37">
        <v>404</v>
      </c>
      <c r="P54" s="37"/>
      <c r="Q54" s="6">
        <v>261</v>
      </c>
      <c r="R54" s="37">
        <v>13</v>
      </c>
      <c r="S54" s="37"/>
      <c r="T54" s="37">
        <v>506.65320559999998</v>
      </c>
      <c r="U54" s="37"/>
      <c r="V54" s="37">
        <v>108</v>
      </c>
      <c r="W54" s="37"/>
      <c r="X54" s="37">
        <v>568.08198170000003</v>
      </c>
      <c r="Y54" s="37"/>
      <c r="Z54" s="37">
        <v>32</v>
      </c>
      <c r="AA54" s="37"/>
      <c r="AB54" s="37">
        <v>26</v>
      </c>
      <c r="AC54" s="37"/>
      <c r="AD54" s="37">
        <v>0</v>
      </c>
      <c r="AE54" s="37"/>
      <c r="AF54" s="37">
        <v>11.81</v>
      </c>
      <c r="AG54" s="37"/>
      <c r="AH54" s="37">
        <v>28</v>
      </c>
      <c r="AI54" s="37"/>
      <c r="AJ54" s="37">
        <v>62.814383499999998</v>
      </c>
      <c r="AK54" s="37"/>
      <c r="AL54" s="37">
        <v>0</v>
      </c>
      <c r="AM54" s="37"/>
      <c r="AN54" s="6">
        <v>0</v>
      </c>
    </row>
    <row r="55" spans="4:40" s="1" customFormat="1" ht="11.65" customHeight="1" x14ac:dyDescent="0.2"/>
    <row r="56" spans="4:40" s="1" customFormat="1" ht="20.85" customHeight="1" x14ac:dyDescent="0.2">
      <c r="D56" s="39" t="s">
        <v>71</v>
      </c>
      <c r="E56" s="39"/>
    </row>
    <row r="57" spans="4:40" s="1" customFormat="1" ht="10.15" customHeight="1" x14ac:dyDescent="0.2"/>
    <row r="58" spans="4:40" s="1" customFormat="1" ht="24" customHeight="1" x14ac:dyDescent="0.2">
      <c r="E58" s="35" t="s">
        <v>0</v>
      </c>
      <c r="F58" s="35" t="s">
        <v>1</v>
      </c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 t="s">
        <v>2</v>
      </c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 t="s">
        <v>2</v>
      </c>
      <c r="AD58" s="35"/>
      <c r="AE58" s="35"/>
      <c r="AF58" s="35"/>
      <c r="AG58" s="35"/>
      <c r="AH58" s="35"/>
      <c r="AI58" s="35"/>
      <c r="AJ58" s="35"/>
      <c r="AK58" s="35"/>
      <c r="AL58" s="35"/>
      <c r="AM58" s="35"/>
    </row>
    <row r="59" spans="4:40" s="1" customFormat="1" ht="99.2" customHeight="1" x14ac:dyDescent="0.2">
      <c r="E59" s="35"/>
      <c r="F59" s="35" t="s">
        <v>4</v>
      </c>
      <c r="G59" s="35"/>
      <c r="H59" s="35" t="s">
        <v>5</v>
      </c>
      <c r="I59" s="35"/>
      <c r="J59" s="35" t="s">
        <v>6</v>
      </c>
      <c r="K59" s="35"/>
      <c r="L59" s="35" t="s">
        <v>7</v>
      </c>
      <c r="M59" s="35"/>
      <c r="N59" s="35" t="s">
        <v>8</v>
      </c>
      <c r="O59" s="35"/>
      <c r="P59" s="2" t="s">
        <v>9</v>
      </c>
      <c r="Q59" s="35" t="s">
        <v>10</v>
      </c>
      <c r="R59" s="35"/>
      <c r="S59" s="35" t="s">
        <v>5</v>
      </c>
      <c r="T59" s="35"/>
      <c r="U59" s="35" t="s">
        <v>11</v>
      </c>
      <c r="V59" s="35"/>
      <c r="W59" s="35" t="s">
        <v>7</v>
      </c>
      <c r="X59" s="35"/>
      <c r="Y59" s="35" t="s">
        <v>12</v>
      </c>
      <c r="Z59" s="35"/>
      <c r="AA59" s="35" t="s">
        <v>9</v>
      </c>
      <c r="AB59" s="35"/>
      <c r="AC59" s="35" t="s">
        <v>13</v>
      </c>
      <c r="AD59" s="35"/>
      <c r="AE59" s="35" t="s">
        <v>5</v>
      </c>
      <c r="AF59" s="35"/>
      <c r="AG59" s="35" t="s">
        <v>14</v>
      </c>
      <c r="AH59" s="35"/>
      <c r="AI59" s="35" t="s">
        <v>7</v>
      </c>
      <c r="AJ59" s="35"/>
      <c r="AK59" s="35" t="s">
        <v>15</v>
      </c>
      <c r="AL59" s="35"/>
      <c r="AM59" s="2" t="s">
        <v>9</v>
      </c>
    </row>
    <row r="60" spans="4:40" s="1" customFormat="1" ht="19.149999999999999" customHeight="1" x14ac:dyDescent="0.2">
      <c r="E60" s="3" t="s">
        <v>44</v>
      </c>
      <c r="F60" s="36">
        <v>0</v>
      </c>
      <c r="G60" s="36"/>
      <c r="H60" s="36">
        <v>0</v>
      </c>
      <c r="I60" s="36"/>
      <c r="J60" s="36">
        <v>0</v>
      </c>
      <c r="K60" s="36"/>
      <c r="L60" s="36">
        <v>0</v>
      </c>
      <c r="M60" s="36"/>
      <c r="N60" s="36">
        <v>0</v>
      </c>
      <c r="O60" s="36"/>
      <c r="P60" s="4">
        <v>0</v>
      </c>
      <c r="Q60" s="36">
        <v>0</v>
      </c>
      <c r="R60" s="36"/>
      <c r="S60" s="36">
        <v>0</v>
      </c>
      <c r="T60" s="36"/>
      <c r="U60" s="36">
        <v>0</v>
      </c>
      <c r="V60" s="36"/>
      <c r="W60" s="36">
        <v>0</v>
      </c>
      <c r="X60" s="36"/>
      <c r="Y60" s="36">
        <v>0</v>
      </c>
      <c r="Z60" s="36"/>
      <c r="AA60" s="36">
        <v>0</v>
      </c>
      <c r="AB60" s="36"/>
      <c r="AC60" s="36">
        <v>0</v>
      </c>
      <c r="AD60" s="36"/>
      <c r="AE60" s="36">
        <v>0</v>
      </c>
      <c r="AF60" s="36"/>
      <c r="AG60" s="36">
        <v>0</v>
      </c>
      <c r="AH60" s="36"/>
      <c r="AI60" s="36">
        <v>0</v>
      </c>
      <c r="AJ60" s="36"/>
      <c r="AK60" s="36">
        <v>0</v>
      </c>
      <c r="AL60" s="36"/>
      <c r="AM60" s="4">
        <v>0</v>
      </c>
    </row>
    <row r="61" spans="4:40" s="1" customFormat="1" ht="19.149999999999999" customHeight="1" x14ac:dyDescent="0.2">
      <c r="E61" s="3" t="s">
        <v>47</v>
      </c>
      <c r="F61" s="36">
        <v>0</v>
      </c>
      <c r="G61" s="36"/>
      <c r="H61" s="36">
        <v>0</v>
      </c>
      <c r="I61" s="36"/>
      <c r="J61" s="36">
        <v>0</v>
      </c>
      <c r="K61" s="36"/>
      <c r="L61" s="36">
        <v>0</v>
      </c>
      <c r="M61" s="36"/>
      <c r="N61" s="36">
        <v>0</v>
      </c>
      <c r="O61" s="36"/>
      <c r="P61" s="4">
        <v>0</v>
      </c>
      <c r="Q61" s="36">
        <v>0</v>
      </c>
      <c r="R61" s="36"/>
      <c r="S61" s="36">
        <v>0</v>
      </c>
      <c r="T61" s="36"/>
      <c r="U61" s="36">
        <v>0</v>
      </c>
      <c r="V61" s="36"/>
      <c r="W61" s="36">
        <v>0</v>
      </c>
      <c r="X61" s="36"/>
      <c r="Y61" s="36">
        <v>0</v>
      </c>
      <c r="Z61" s="36"/>
      <c r="AA61" s="36">
        <v>0</v>
      </c>
      <c r="AB61" s="36"/>
      <c r="AC61" s="36">
        <v>0</v>
      </c>
      <c r="AD61" s="36"/>
      <c r="AE61" s="36">
        <v>0</v>
      </c>
      <c r="AF61" s="36"/>
      <c r="AG61" s="36">
        <v>0</v>
      </c>
      <c r="AH61" s="36"/>
      <c r="AI61" s="36">
        <v>0</v>
      </c>
      <c r="AJ61" s="36"/>
      <c r="AK61" s="36">
        <v>0</v>
      </c>
      <c r="AL61" s="36"/>
      <c r="AM61" s="4">
        <v>0</v>
      </c>
    </row>
    <row r="62" spans="4:40" s="1" customFormat="1" ht="19.149999999999999" customHeight="1" x14ac:dyDescent="0.2">
      <c r="E62" s="3" t="s">
        <v>58</v>
      </c>
      <c r="F62" s="36">
        <v>0</v>
      </c>
      <c r="G62" s="36"/>
      <c r="H62" s="36">
        <v>0</v>
      </c>
      <c r="I62" s="36"/>
      <c r="J62" s="36">
        <v>0</v>
      </c>
      <c r="K62" s="36"/>
      <c r="L62" s="36">
        <v>0</v>
      </c>
      <c r="M62" s="36"/>
      <c r="N62" s="36">
        <v>0</v>
      </c>
      <c r="O62" s="36"/>
      <c r="P62" s="4">
        <v>0</v>
      </c>
      <c r="Q62" s="36">
        <v>0</v>
      </c>
      <c r="R62" s="36"/>
      <c r="S62" s="36">
        <v>0</v>
      </c>
      <c r="T62" s="36"/>
      <c r="U62" s="36">
        <v>0</v>
      </c>
      <c r="V62" s="36"/>
      <c r="W62" s="36">
        <v>0</v>
      </c>
      <c r="X62" s="36"/>
      <c r="Y62" s="36">
        <v>0</v>
      </c>
      <c r="Z62" s="36"/>
      <c r="AA62" s="36">
        <v>0</v>
      </c>
      <c r="AB62" s="36"/>
      <c r="AC62" s="36">
        <v>0</v>
      </c>
      <c r="AD62" s="36"/>
      <c r="AE62" s="36">
        <v>0</v>
      </c>
      <c r="AF62" s="36"/>
      <c r="AG62" s="36">
        <v>0</v>
      </c>
      <c r="AH62" s="36"/>
      <c r="AI62" s="36">
        <v>0</v>
      </c>
      <c r="AJ62" s="36"/>
      <c r="AK62" s="36">
        <v>0</v>
      </c>
      <c r="AL62" s="36"/>
      <c r="AM62" s="4">
        <v>0</v>
      </c>
    </row>
    <row r="63" spans="4:40" s="1" customFormat="1" ht="19.149999999999999" customHeight="1" x14ac:dyDescent="0.2">
      <c r="E63" s="3" t="s">
        <v>49</v>
      </c>
      <c r="F63" s="36">
        <v>0</v>
      </c>
      <c r="G63" s="36"/>
      <c r="H63" s="36">
        <v>0</v>
      </c>
      <c r="I63" s="36"/>
      <c r="J63" s="36">
        <v>0</v>
      </c>
      <c r="K63" s="36"/>
      <c r="L63" s="36">
        <v>0</v>
      </c>
      <c r="M63" s="36"/>
      <c r="N63" s="36">
        <v>0</v>
      </c>
      <c r="O63" s="36"/>
      <c r="P63" s="4">
        <v>0</v>
      </c>
      <c r="Q63" s="36">
        <v>0</v>
      </c>
      <c r="R63" s="36"/>
      <c r="S63" s="36">
        <v>0</v>
      </c>
      <c r="T63" s="36"/>
      <c r="U63" s="36">
        <v>0</v>
      </c>
      <c r="V63" s="36"/>
      <c r="W63" s="36">
        <v>0</v>
      </c>
      <c r="X63" s="36"/>
      <c r="Y63" s="36">
        <v>0</v>
      </c>
      <c r="Z63" s="36"/>
      <c r="AA63" s="36">
        <v>0</v>
      </c>
      <c r="AB63" s="36"/>
      <c r="AC63" s="36">
        <v>0</v>
      </c>
      <c r="AD63" s="36"/>
      <c r="AE63" s="36">
        <v>0</v>
      </c>
      <c r="AF63" s="36"/>
      <c r="AG63" s="36">
        <v>0</v>
      </c>
      <c r="AH63" s="36"/>
      <c r="AI63" s="36">
        <v>0</v>
      </c>
      <c r="AJ63" s="36"/>
      <c r="AK63" s="36">
        <v>0</v>
      </c>
      <c r="AL63" s="36"/>
      <c r="AM63" s="4">
        <v>0</v>
      </c>
    </row>
    <row r="64" spans="4:40" s="1" customFormat="1" ht="19.149999999999999" customHeight="1" x14ac:dyDescent="0.2">
      <c r="E64" s="3" t="s">
        <v>35</v>
      </c>
      <c r="F64" s="36">
        <v>0</v>
      </c>
      <c r="G64" s="36"/>
      <c r="H64" s="36">
        <v>0</v>
      </c>
      <c r="I64" s="36"/>
      <c r="J64" s="36">
        <v>0</v>
      </c>
      <c r="K64" s="36"/>
      <c r="L64" s="36">
        <v>0</v>
      </c>
      <c r="M64" s="36"/>
      <c r="N64" s="36">
        <v>0</v>
      </c>
      <c r="O64" s="36"/>
      <c r="P64" s="4">
        <v>0</v>
      </c>
      <c r="Q64" s="36">
        <v>0</v>
      </c>
      <c r="R64" s="36"/>
      <c r="S64" s="36">
        <v>0</v>
      </c>
      <c r="T64" s="36"/>
      <c r="U64" s="36">
        <v>0</v>
      </c>
      <c r="V64" s="36"/>
      <c r="W64" s="36">
        <v>0</v>
      </c>
      <c r="X64" s="36"/>
      <c r="Y64" s="36">
        <v>0</v>
      </c>
      <c r="Z64" s="36"/>
      <c r="AA64" s="36">
        <v>0</v>
      </c>
      <c r="AB64" s="36"/>
      <c r="AC64" s="36">
        <v>0</v>
      </c>
      <c r="AD64" s="36"/>
      <c r="AE64" s="36">
        <v>0</v>
      </c>
      <c r="AF64" s="36"/>
      <c r="AG64" s="36">
        <v>0</v>
      </c>
      <c r="AH64" s="36"/>
      <c r="AI64" s="36">
        <v>0</v>
      </c>
      <c r="AJ64" s="36"/>
      <c r="AK64" s="36">
        <v>0</v>
      </c>
      <c r="AL64" s="36"/>
      <c r="AM64" s="4">
        <v>0</v>
      </c>
    </row>
    <row r="65" spans="5:39" s="1" customFormat="1" ht="19.149999999999999" customHeight="1" x14ac:dyDescent="0.2">
      <c r="E65" s="3" t="s">
        <v>60</v>
      </c>
      <c r="F65" s="36">
        <v>0</v>
      </c>
      <c r="G65" s="36"/>
      <c r="H65" s="36">
        <v>0</v>
      </c>
      <c r="I65" s="36"/>
      <c r="J65" s="36">
        <v>0</v>
      </c>
      <c r="K65" s="36"/>
      <c r="L65" s="36">
        <v>0</v>
      </c>
      <c r="M65" s="36"/>
      <c r="N65" s="36">
        <v>0</v>
      </c>
      <c r="O65" s="36"/>
      <c r="P65" s="4">
        <v>0</v>
      </c>
      <c r="Q65" s="36">
        <v>0</v>
      </c>
      <c r="R65" s="36"/>
      <c r="S65" s="36">
        <v>0</v>
      </c>
      <c r="T65" s="36"/>
      <c r="U65" s="36">
        <v>0</v>
      </c>
      <c r="V65" s="36"/>
      <c r="W65" s="36">
        <v>0</v>
      </c>
      <c r="X65" s="36"/>
      <c r="Y65" s="36">
        <v>0</v>
      </c>
      <c r="Z65" s="36"/>
      <c r="AA65" s="36">
        <v>0</v>
      </c>
      <c r="AB65" s="36"/>
      <c r="AC65" s="36">
        <v>0</v>
      </c>
      <c r="AD65" s="36"/>
      <c r="AE65" s="36">
        <v>0</v>
      </c>
      <c r="AF65" s="36"/>
      <c r="AG65" s="36">
        <v>0</v>
      </c>
      <c r="AH65" s="36"/>
      <c r="AI65" s="36">
        <v>0</v>
      </c>
      <c r="AJ65" s="36"/>
      <c r="AK65" s="36">
        <v>0</v>
      </c>
      <c r="AL65" s="36"/>
      <c r="AM65" s="4">
        <v>0</v>
      </c>
    </row>
    <row r="66" spans="5:39" s="1" customFormat="1" ht="19.149999999999999" customHeight="1" x14ac:dyDescent="0.2">
      <c r="E66" s="3" t="s">
        <v>61</v>
      </c>
      <c r="F66" s="36">
        <v>0</v>
      </c>
      <c r="G66" s="36"/>
      <c r="H66" s="36">
        <v>0</v>
      </c>
      <c r="I66" s="36"/>
      <c r="J66" s="36">
        <v>0</v>
      </c>
      <c r="K66" s="36"/>
      <c r="L66" s="36">
        <v>0</v>
      </c>
      <c r="M66" s="36"/>
      <c r="N66" s="36">
        <v>0</v>
      </c>
      <c r="O66" s="36"/>
      <c r="P66" s="4">
        <v>0</v>
      </c>
      <c r="Q66" s="36">
        <v>0</v>
      </c>
      <c r="R66" s="36"/>
      <c r="S66" s="36">
        <v>0</v>
      </c>
      <c r="T66" s="36"/>
      <c r="U66" s="36">
        <v>0</v>
      </c>
      <c r="V66" s="36"/>
      <c r="W66" s="36">
        <v>0</v>
      </c>
      <c r="X66" s="36"/>
      <c r="Y66" s="36">
        <v>0</v>
      </c>
      <c r="Z66" s="36"/>
      <c r="AA66" s="36">
        <v>0</v>
      </c>
      <c r="AB66" s="36"/>
      <c r="AC66" s="36">
        <v>0</v>
      </c>
      <c r="AD66" s="36"/>
      <c r="AE66" s="36">
        <v>0</v>
      </c>
      <c r="AF66" s="36"/>
      <c r="AG66" s="36">
        <v>0</v>
      </c>
      <c r="AH66" s="36"/>
      <c r="AI66" s="36">
        <v>0</v>
      </c>
      <c r="AJ66" s="36"/>
      <c r="AK66" s="36">
        <v>0</v>
      </c>
      <c r="AL66" s="36"/>
      <c r="AM66" s="4">
        <v>0</v>
      </c>
    </row>
    <row r="67" spans="5:39" s="1" customFormat="1" ht="19.149999999999999" customHeight="1" x14ac:dyDescent="0.2">
      <c r="E67" s="3" t="s">
        <v>41</v>
      </c>
      <c r="F67" s="36">
        <v>0</v>
      </c>
      <c r="G67" s="36"/>
      <c r="H67" s="36">
        <v>0</v>
      </c>
      <c r="I67" s="36"/>
      <c r="J67" s="36">
        <v>0</v>
      </c>
      <c r="K67" s="36"/>
      <c r="L67" s="36">
        <v>0</v>
      </c>
      <c r="M67" s="36"/>
      <c r="N67" s="36">
        <v>0</v>
      </c>
      <c r="O67" s="36"/>
      <c r="P67" s="4">
        <v>0</v>
      </c>
      <c r="Q67" s="36">
        <v>0</v>
      </c>
      <c r="R67" s="36"/>
      <c r="S67" s="36">
        <v>0</v>
      </c>
      <c r="T67" s="36"/>
      <c r="U67" s="36">
        <v>0</v>
      </c>
      <c r="V67" s="36"/>
      <c r="W67" s="36">
        <v>0</v>
      </c>
      <c r="X67" s="36"/>
      <c r="Y67" s="36">
        <v>0</v>
      </c>
      <c r="Z67" s="36"/>
      <c r="AA67" s="36">
        <v>0</v>
      </c>
      <c r="AB67" s="36"/>
      <c r="AC67" s="36">
        <v>0</v>
      </c>
      <c r="AD67" s="36"/>
      <c r="AE67" s="36">
        <v>0</v>
      </c>
      <c r="AF67" s="36"/>
      <c r="AG67" s="36">
        <v>0</v>
      </c>
      <c r="AH67" s="36"/>
      <c r="AI67" s="36">
        <v>0</v>
      </c>
      <c r="AJ67" s="36"/>
      <c r="AK67" s="36">
        <v>0</v>
      </c>
      <c r="AL67" s="36"/>
      <c r="AM67" s="4">
        <v>0</v>
      </c>
    </row>
    <row r="68" spans="5:39" s="1" customFormat="1" ht="19.149999999999999" customHeight="1" x14ac:dyDescent="0.2">
      <c r="E68" s="3" t="s">
        <v>53</v>
      </c>
      <c r="F68" s="36">
        <v>0</v>
      </c>
      <c r="G68" s="36"/>
      <c r="H68" s="36">
        <v>0</v>
      </c>
      <c r="I68" s="36"/>
      <c r="J68" s="36">
        <v>0</v>
      </c>
      <c r="K68" s="36"/>
      <c r="L68" s="36">
        <v>0</v>
      </c>
      <c r="M68" s="36"/>
      <c r="N68" s="36">
        <v>0</v>
      </c>
      <c r="O68" s="36"/>
      <c r="P68" s="4">
        <v>0</v>
      </c>
      <c r="Q68" s="36">
        <v>0</v>
      </c>
      <c r="R68" s="36"/>
      <c r="S68" s="36">
        <v>0</v>
      </c>
      <c r="T68" s="36"/>
      <c r="U68" s="36">
        <v>0</v>
      </c>
      <c r="V68" s="36"/>
      <c r="W68" s="36">
        <v>0</v>
      </c>
      <c r="X68" s="36"/>
      <c r="Y68" s="36">
        <v>0</v>
      </c>
      <c r="Z68" s="36"/>
      <c r="AA68" s="36">
        <v>0</v>
      </c>
      <c r="AB68" s="36"/>
      <c r="AC68" s="36">
        <v>0</v>
      </c>
      <c r="AD68" s="36"/>
      <c r="AE68" s="36">
        <v>0</v>
      </c>
      <c r="AF68" s="36"/>
      <c r="AG68" s="36">
        <v>0</v>
      </c>
      <c r="AH68" s="36"/>
      <c r="AI68" s="36">
        <v>0</v>
      </c>
      <c r="AJ68" s="36"/>
      <c r="AK68" s="36">
        <v>0</v>
      </c>
      <c r="AL68" s="36"/>
      <c r="AM68" s="4">
        <v>0</v>
      </c>
    </row>
    <row r="69" spans="5:39" s="1" customFormat="1" ht="19.149999999999999" customHeight="1" x14ac:dyDescent="0.2">
      <c r="E69" s="7"/>
      <c r="F69" s="37">
        <v>0</v>
      </c>
      <c r="G69" s="37"/>
      <c r="H69" s="37">
        <v>0</v>
      </c>
      <c r="I69" s="37"/>
      <c r="J69" s="37">
        <v>0</v>
      </c>
      <c r="K69" s="37"/>
      <c r="L69" s="37">
        <v>0</v>
      </c>
      <c r="M69" s="37"/>
      <c r="N69" s="37">
        <v>0</v>
      </c>
      <c r="O69" s="37"/>
      <c r="P69" s="6">
        <v>0</v>
      </c>
      <c r="Q69" s="37">
        <v>0</v>
      </c>
      <c r="R69" s="37"/>
      <c r="S69" s="37">
        <v>0</v>
      </c>
      <c r="T69" s="37"/>
      <c r="U69" s="37">
        <v>0</v>
      </c>
      <c r="V69" s="37"/>
      <c r="W69" s="37">
        <v>0</v>
      </c>
      <c r="X69" s="37"/>
      <c r="Y69" s="37">
        <v>0</v>
      </c>
      <c r="Z69" s="37"/>
      <c r="AA69" s="37">
        <v>0</v>
      </c>
      <c r="AB69" s="37"/>
      <c r="AC69" s="37">
        <v>0</v>
      </c>
      <c r="AD69" s="37"/>
      <c r="AE69" s="37">
        <v>0</v>
      </c>
      <c r="AF69" s="37"/>
      <c r="AG69" s="37">
        <v>0</v>
      </c>
      <c r="AH69" s="37"/>
      <c r="AI69" s="37">
        <v>0</v>
      </c>
      <c r="AJ69" s="37"/>
      <c r="AK69" s="37">
        <v>0</v>
      </c>
      <c r="AL69" s="37"/>
      <c r="AM69" s="6">
        <v>0</v>
      </c>
    </row>
    <row r="70" spans="5:39" s="1" customFormat="1" ht="59.65" customHeight="1" x14ac:dyDescent="0.2"/>
  </sheetData>
  <mergeCells count="919">
    <mergeCell ref="Z48:AA48"/>
    <mergeCell ref="Z49:AA49"/>
    <mergeCell ref="Z50:AA50"/>
    <mergeCell ref="Z51:AA51"/>
    <mergeCell ref="Z52:AA52"/>
    <mergeCell ref="Z53:AA53"/>
    <mergeCell ref="Z54:AA54"/>
    <mergeCell ref="Z39:AA39"/>
    <mergeCell ref="Z40:AA40"/>
    <mergeCell ref="Z41:AA41"/>
    <mergeCell ref="Z42:AA42"/>
    <mergeCell ref="Z43:AA43"/>
    <mergeCell ref="Z44:AA44"/>
    <mergeCell ref="Z45:AA45"/>
    <mergeCell ref="Z46:AA46"/>
    <mergeCell ref="Z47:AA47"/>
    <mergeCell ref="Z30:AA30"/>
    <mergeCell ref="Z31:AA31"/>
    <mergeCell ref="Z32:AA32"/>
    <mergeCell ref="Z33:AA33"/>
    <mergeCell ref="Z34:AA34"/>
    <mergeCell ref="Z35:AA35"/>
    <mergeCell ref="Z36:AA36"/>
    <mergeCell ref="Z37:AA37"/>
    <mergeCell ref="Z38:AA38"/>
    <mergeCell ref="Y64:Z64"/>
    <mergeCell ref="Y65:Z65"/>
    <mergeCell ref="Y66:Z66"/>
    <mergeCell ref="Y67:Z67"/>
    <mergeCell ref="Y68:Z68"/>
    <mergeCell ref="Y69:Z69"/>
    <mergeCell ref="Z12:AA12"/>
    <mergeCell ref="Z13:AA13"/>
    <mergeCell ref="Z14:AA14"/>
    <mergeCell ref="Z15:AA15"/>
    <mergeCell ref="Z16:AA16"/>
    <mergeCell ref="Z17:AA17"/>
    <mergeCell ref="Z18:AA18"/>
    <mergeCell ref="Z19:AA19"/>
    <mergeCell ref="Z20:AA20"/>
    <mergeCell ref="Z21:AA21"/>
    <mergeCell ref="Z22:AA22"/>
    <mergeCell ref="Z23:AA23"/>
    <mergeCell ref="Z24:AA24"/>
    <mergeCell ref="Z25:AA25"/>
    <mergeCell ref="Z26:AA26"/>
    <mergeCell ref="Z27:AA27"/>
    <mergeCell ref="Z28:AA28"/>
    <mergeCell ref="Z29:AA29"/>
    <mergeCell ref="X49:Y49"/>
    <mergeCell ref="X50:Y50"/>
    <mergeCell ref="X51:Y51"/>
    <mergeCell ref="X52:Y52"/>
    <mergeCell ref="X53:Y53"/>
    <mergeCell ref="X54:Y54"/>
    <mergeCell ref="Y59:Z59"/>
    <mergeCell ref="Y60:Z60"/>
    <mergeCell ref="Y61:Z61"/>
    <mergeCell ref="X40:Y40"/>
    <mergeCell ref="X41:Y41"/>
    <mergeCell ref="X42:Y42"/>
    <mergeCell ref="X43:Y43"/>
    <mergeCell ref="X44:Y44"/>
    <mergeCell ref="X45:Y45"/>
    <mergeCell ref="X46:Y46"/>
    <mergeCell ref="X47:Y47"/>
    <mergeCell ref="X48:Y48"/>
    <mergeCell ref="X31:Y31"/>
    <mergeCell ref="X32:Y32"/>
    <mergeCell ref="X33:Y33"/>
    <mergeCell ref="X34:Y34"/>
    <mergeCell ref="X35:Y35"/>
    <mergeCell ref="X36:Y36"/>
    <mergeCell ref="X37:Y37"/>
    <mergeCell ref="X38:Y38"/>
    <mergeCell ref="X39:Y39"/>
    <mergeCell ref="W65:X65"/>
    <mergeCell ref="W66:X66"/>
    <mergeCell ref="W67:X67"/>
    <mergeCell ref="W68:X68"/>
    <mergeCell ref="W69:X69"/>
    <mergeCell ref="X12:Y12"/>
    <mergeCell ref="X13:Y13"/>
    <mergeCell ref="X14:Y14"/>
    <mergeCell ref="X15:Y15"/>
    <mergeCell ref="X16:Y16"/>
    <mergeCell ref="X17:Y17"/>
    <mergeCell ref="X18:Y18"/>
    <mergeCell ref="X19:Y19"/>
    <mergeCell ref="X20:Y20"/>
    <mergeCell ref="X21:Y21"/>
    <mergeCell ref="X22:Y22"/>
    <mergeCell ref="X23:Y23"/>
    <mergeCell ref="X24:Y24"/>
    <mergeCell ref="X25:Y25"/>
    <mergeCell ref="X26:Y26"/>
    <mergeCell ref="X27:Y27"/>
    <mergeCell ref="X28:Y28"/>
    <mergeCell ref="X29:Y29"/>
    <mergeCell ref="X30:Y30"/>
    <mergeCell ref="V40:W40"/>
    <mergeCell ref="V41:W41"/>
    <mergeCell ref="V42:W42"/>
    <mergeCell ref="V43:W43"/>
    <mergeCell ref="V44:W44"/>
    <mergeCell ref="V45:W45"/>
    <mergeCell ref="V46:W46"/>
    <mergeCell ref="V47:W47"/>
    <mergeCell ref="V48:W48"/>
    <mergeCell ref="V31:W31"/>
    <mergeCell ref="V32:W32"/>
    <mergeCell ref="V33:W33"/>
    <mergeCell ref="V34:W34"/>
    <mergeCell ref="V35:W35"/>
    <mergeCell ref="V36:W36"/>
    <mergeCell ref="V37:W37"/>
    <mergeCell ref="V38:W38"/>
    <mergeCell ref="V39:W39"/>
    <mergeCell ref="U65:V65"/>
    <mergeCell ref="U66:V66"/>
    <mergeCell ref="U67:V67"/>
    <mergeCell ref="U68:V68"/>
    <mergeCell ref="U69:V69"/>
    <mergeCell ref="V12:W12"/>
    <mergeCell ref="V13:W13"/>
    <mergeCell ref="V14:W14"/>
    <mergeCell ref="V15:W15"/>
    <mergeCell ref="V16:W16"/>
    <mergeCell ref="V17:W17"/>
    <mergeCell ref="V18:W18"/>
    <mergeCell ref="V19:W19"/>
    <mergeCell ref="V20:W20"/>
    <mergeCell ref="V21:W21"/>
    <mergeCell ref="V22:W22"/>
    <mergeCell ref="V23:W23"/>
    <mergeCell ref="V24:W24"/>
    <mergeCell ref="V25:W25"/>
    <mergeCell ref="V26:W26"/>
    <mergeCell ref="V27:W27"/>
    <mergeCell ref="V28:W28"/>
    <mergeCell ref="V29:W29"/>
    <mergeCell ref="V30:W30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S65:T65"/>
    <mergeCell ref="S66:T66"/>
    <mergeCell ref="S67:T67"/>
    <mergeCell ref="S68:T68"/>
    <mergeCell ref="S69:T69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R48:S48"/>
    <mergeCell ref="R49:S49"/>
    <mergeCell ref="R50:S50"/>
    <mergeCell ref="R51:S51"/>
    <mergeCell ref="R52:S52"/>
    <mergeCell ref="R53:S53"/>
    <mergeCell ref="R54:S54"/>
    <mergeCell ref="S59:T59"/>
    <mergeCell ref="S60:T60"/>
    <mergeCell ref="T49:U49"/>
    <mergeCell ref="T50:U50"/>
    <mergeCell ref="T51:U51"/>
    <mergeCell ref="T52:U52"/>
    <mergeCell ref="T53:U53"/>
    <mergeCell ref="T54:U54"/>
    <mergeCell ref="U59:V59"/>
    <mergeCell ref="U60:V60"/>
    <mergeCell ref="V49:W49"/>
    <mergeCell ref="V50:W50"/>
    <mergeCell ref="V51:W51"/>
    <mergeCell ref="V52:W52"/>
    <mergeCell ref="V53:W53"/>
    <mergeCell ref="V54:W54"/>
    <mergeCell ref="W59:X59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R30:S30"/>
    <mergeCell ref="R31:S31"/>
    <mergeCell ref="R32:S32"/>
    <mergeCell ref="R33:S33"/>
    <mergeCell ref="R34:S34"/>
    <mergeCell ref="R35:S35"/>
    <mergeCell ref="R36:S36"/>
    <mergeCell ref="R37:S37"/>
    <mergeCell ref="R38:S38"/>
    <mergeCell ref="Q65:R65"/>
    <mergeCell ref="Q66:R66"/>
    <mergeCell ref="Q67:R67"/>
    <mergeCell ref="Q68:R68"/>
    <mergeCell ref="Q69:R69"/>
    <mergeCell ref="R11:AC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O53:P53"/>
    <mergeCell ref="O54:P54"/>
    <mergeCell ref="Q58:AB58"/>
    <mergeCell ref="Q59:R59"/>
    <mergeCell ref="Q60:R60"/>
    <mergeCell ref="Q61:R61"/>
    <mergeCell ref="Q62:R62"/>
    <mergeCell ref="Q63:R63"/>
    <mergeCell ref="Q64:R64"/>
    <mergeCell ref="S61:T61"/>
    <mergeCell ref="S62:T62"/>
    <mergeCell ref="S63:T63"/>
    <mergeCell ref="S64:T64"/>
    <mergeCell ref="U61:V61"/>
    <mergeCell ref="U62:V62"/>
    <mergeCell ref="U63:V63"/>
    <mergeCell ref="U64:V64"/>
    <mergeCell ref="W60:X60"/>
    <mergeCell ref="W61:X61"/>
    <mergeCell ref="W62:X62"/>
    <mergeCell ref="W63:X63"/>
    <mergeCell ref="W64:X64"/>
    <mergeCell ref="Y62:Z62"/>
    <mergeCell ref="Y63:Z6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N69:O69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L69:M69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J69:K69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H69:I69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F69:G69"/>
    <mergeCell ref="G11:Q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E47:F47"/>
    <mergeCell ref="E48:F48"/>
    <mergeCell ref="E49:F49"/>
    <mergeCell ref="E50:F50"/>
    <mergeCell ref="E51:F51"/>
    <mergeCell ref="E52:F52"/>
    <mergeCell ref="E53:F53"/>
    <mergeCell ref="E54:F54"/>
    <mergeCell ref="E58:E59"/>
    <mergeCell ref="F58:P58"/>
    <mergeCell ref="F59:G59"/>
    <mergeCell ref="G52:H52"/>
    <mergeCell ref="G53:H53"/>
    <mergeCell ref="G54:H54"/>
    <mergeCell ref="H59:I59"/>
    <mergeCell ref="I53:J53"/>
    <mergeCell ref="I54:J54"/>
    <mergeCell ref="J59:K59"/>
    <mergeCell ref="K53:L53"/>
    <mergeCell ref="K54:L54"/>
    <mergeCell ref="L59:M59"/>
    <mergeCell ref="M53:N53"/>
    <mergeCell ref="M54:N54"/>
    <mergeCell ref="N59:O59"/>
    <mergeCell ref="D56:E56"/>
    <mergeCell ref="D9:E9"/>
    <mergeCell ref="E11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L47:AM47"/>
    <mergeCell ref="AL48:AM48"/>
    <mergeCell ref="AL49:AM49"/>
    <mergeCell ref="AL50:AM50"/>
    <mergeCell ref="AL51:AM51"/>
    <mergeCell ref="AL52:AM52"/>
    <mergeCell ref="AL53:AM53"/>
    <mergeCell ref="AL54:AM54"/>
    <mergeCell ref="B2:D2"/>
    <mergeCell ref="B4:E4"/>
    <mergeCell ref="C6:L6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AL38:AM38"/>
    <mergeCell ref="AL39:AM39"/>
    <mergeCell ref="AL40:AM40"/>
    <mergeCell ref="AL41:AM41"/>
    <mergeCell ref="AL42:AM42"/>
    <mergeCell ref="AL43:AM43"/>
    <mergeCell ref="AL44:AM44"/>
    <mergeCell ref="AL45:AM45"/>
    <mergeCell ref="AL46:AM46"/>
    <mergeCell ref="AL29:AM29"/>
    <mergeCell ref="AL30:AM30"/>
    <mergeCell ref="AL31:AM31"/>
    <mergeCell ref="AL32:AM32"/>
    <mergeCell ref="AL33:AM33"/>
    <mergeCell ref="AL34:AM34"/>
    <mergeCell ref="AL35:AM35"/>
    <mergeCell ref="AL36:AM36"/>
    <mergeCell ref="AL37:AM37"/>
    <mergeCell ref="AK63:AL63"/>
    <mergeCell ref="AK64:AL64"/>
    <mergeCell ref="AK65:AL65"/>
    <mergeCell ref="AK66:AL66"/>
    <mergeCell ref="AK67:AL67"/>
    <mergeCell ref="AK68:AL68"/>
    <mergeCell ref="AK69:AL69"/>
    <mergeCell ref="AL12:AM12"/>
    <mergeCell ref="AL13:AM13"/>
    <mergeCell ref="AL14:AM14"/>
    <mergeCell ref="AL15:AM15"/>
    <mergeCell ref="AL16:AM16"/>
    <mergeCell ref="AL17:AM17"/>
    <mergeCell ref="AL18:AM18"/>
    <mergeCell ref="AL19:AM19"/>
    <mergeCell ref="AL20:AM20"/>
    <mergeCell ref="AL21:AM21"/>
    <mergeCell ref="AL22:AM22"/>
    <mergeCell ref="AL23:AM23"/>
    <mergeCell ref="AL24:AM24"/>
    <mergeCell ref="AL25:AM25"/>
    <mergeCell ref="AL26:AM26"/>
    <mergeCell ref="AL27:AM27"/>
    <mergeCell ref="AL28:AM28"/>
    <mergeCell ref="AJ48:AK48"/>
    <mergeCell ref="AJ49:AK49"/>
    <mergeCell ref="AJ50:AK50"/>
    <mergeCell ref="AJ51:AK51"/>
    <mergeCell ref="AJ52:AK52"/>
    <mergeCell ref="AJ53:AK53"/>
    <mergeCell ref="AJ54:AK54"/>
    <mergeCell ref="AK59:AL59"/>
    <mergeCell ref="AK60:AL60"/>
    <mergeCell ref="AJ39:AK39"/>
    <mergeCell ref="AJ40:AK40"/>
    <mergeCell ref="AJ41:AK41"/>
    <mergeCell ref="AJ42:AK42"/>
    <mergeCell ref="AJ43:AK43"/>
    <mergeCell ref="AJ44:AK44"/>
    <mergeCell ref="AJ45:AK45"/>
    <mergeCell ref="AJ46:AK46"/>
    <mergeCell ref="AJ47:AK47"/>
    <mergeCell ref="AJ30:AK30"/>
    <mergeCell ref="AJ31:AK31"/>
    <mergeCell ref="AJ32:AK32"/>
    <mergeCell ref="AJ33:AK33"/>
    <mergeCell ref="AJ34:AK34"/>
    <mergeCell ref="AJ35:AK35"/>
    <mergeCell ref="AJ36:AK36"/>
    <mergeCell ref="AJ37:AK37"/>
    <mergeCell ref="AJ38:AK38"/>
    <mergeCell ref="AI64:AJ64"/>
    <mergeCell ref="AI65:AJ65"/>
    <mergeCell ref="AI66:AJ66"/>
    <mergeCell ref="AI67:AJ67"/>
    <mergeCell ref="AI68:AJ68"/>
    <mergeCell ref="AI69:AJ69"/>
    <mergeCell ref="AJ12:AK12"/>
    <mergeCell ref="AJ13:AK13"/>
    <mergeCell ref="AJ14:AK14"/>
    <mergeCell ref="AJ15:AK15"/>
    <mergeCell ref="AJ16:AK16"/>
    <mergeCell ref="AJ17:AK17"/>
    <mergeCell ref="AJ18:AK18"/>
    <mergeCell ref="AJ19:AK19"/>
    <mergeCell ref="AJ20:AK20"/>
    <mergeCell ref="AJ21:AK21"/>
    <mergeCell ref="AJ22:AK22"/>
    <mergeCell ref="AJ23:AK23"/>
    <mergeCell ref="AJ24:AK24"/>
    <mergeCell ref="AJ25:AK25"/>
    <mergeCell ref="AJ26:AK26"/>
    <mergeCell ref="AJ27:AK27"/>
    <mergeCell ref="AJ28:AK28"/>
    <mergeCell ref="AJ29:AK29"/>
    <mergeCell ref="AH39:AI39"/>
    <mergeCell ref="AH40:AI40"/>
    <mergeCell ref="AH41:AI41"/>
    <mergeCell ref="AH42:AI42"/>
    <mergeCell ref="AH43:AI43"/>
    <mergeCell ref="AH44:AI44"/>
    <mergeCell ref="AH45:AI45"/>
    <mergeCell ref="AH46:AI46"/>
    <mergeCell ref="AH47:AI47"/>
    <mergeCell ref="AH30:AI30"/>
    <mergeCell ref="AH31:AI31"/>
    <mergeCell ref="AH32:AI32"/>
    <mergeCell ref="AH33:AI33"/>
    <mergeCell ref="AH34:AI34"/>
    <mergeCell ref="AH35:AI35"/>
    <mergeCell ref="AH36:AI36"/>
    <mergeCell ref="AH37:AI37"/>
    <mergeCell ref="AH38:AI38"/>
    <mergeCell ref="AG64:AH64"/>
    <mergeCell ref="AG65:AH65"/>
    <mergeCell ref="AG66:AH66"/>
    <mergeCell ref="AG67:AH67"/>
    <mergeCell ref="AG68:AH68"/>
    <mergeCell ref="AG69:AH69"/>
    <mergeCell ref="AH12:AI12"/>
    <mergeCell ref="AH13:AI13"/>
    <mergeCell ref="AH14:AI14"/>
    <mergeCell ref="AH15:AI15"/>
    <mergeCell ref="AH16:AI16"/>
    <mergeCell ref="AH17:AI17"/>
    <mergeCell ref="AH18:AI18"/>
    <mergeCell ref="AH19:AI19"/>
    <mergeCell ref="AH20:AI20"/>
    <mergeCell ref="AH21:AI21"/>
    <mergeCell ref="AH22:AI22"/>
    <mergeCell ref="AH23:AI23"/>
    <mergeCell ref="AH24:AI24"/>
    <mergeCell ref="AH25:AI25"/>
    <mergeCell ref="AH26:AI26"/>
    <mergeCell ref="AH27:AI27"/>
    <mergeCell ref="AH28:AI28"/>
    <mergeCell ref="AH29:AI29"/>
    <mergeCell ref="AF39:AG39"/>
    <mergeCell ref="AF40:AG40"/>
    <mergeCell ref="AF41:AG41"/>
    <mergeCell ref="AF42:AG42"/>
    <mergeCell ref="AF43:AG43"/>
    <mergeCell ref="AF44:AG44"/>
    <mergeCell ref="AF45:AG45"/>
    <mergeCell ref="AF46:AG46"/>
    <mergeCell ref="AF47:AG47"/>
    <mergeCell ref="AF30:AG30"/>
    <mergeCell ref="AF31:AG31"/>
    <mergeCell ref="AF32:AG32"/>
    <mergeCell ref="AF33:AG33"/>
    <mergeCell ref="AF34:AG34"/>
    <mergeCell ref="AF35:AG35"/>
    <mergeCell ref="AF36:AG36"/>
    <mergeCell ref="AF37:AG37"/>
    <mergeCell ref="AF38:AG38"/>
    <mergeCell ref="AE64:AF64"/>
    <mergeCell ref="AE65:AF65"/>
    <mergeCell ref="AE66:AF66"/>
    <mergeCell ref="AE67:AF67"/>
    <mergeCell ref="AE68:AF68"/>
    <mergeCell ref="AE69:AF69"/>
    <mergeCell ref="AF12:AG12"/>
    <mergeCell ref="AF13:AG13"/>
    <mergeCell ref="AF14:AG14"/>
    <mergeCell ref="AF15:AG15"/>
    <mergeCell ref="AF16:AG16"/>
    <mergeCell ref="AF17:AG17"/>
    <mergeCell ref="AF18:AG18"/>
    <mergeCell ref="AF19:AG19"/>
    <mergeCell ref="AF20:AG20"/>
    <mergeCell ref="AF21:AG21"/>
    <mergeCell ref="AF22:AG22"/>
    <mergeCell ref="AF23:AG23"/>
    <mergeCell ref="AF24:AG24"/>
    <mergeCell ref="AF25:AG25"/>
    <mergeCell ref="AF26:AG26"/>
    <mergeCell ref="AF27:AG27"/>
    <mergeCell ref="AF28:AG28"/>
    <mergeCell ref="AF29:AG29"/>
    <mergeCell ref="AD47:AE47"/>
    <mergeCell ref="AD48:AE48"/>
    <mergeCell ref="AD49:AE49"/>
    <mergeCell ref="AD50:AE50"/>
    <mergeCell ref="AD51:AE51"/>
    <mergeCell ref="AD52:AE52"/>
    <mergeCell ref="AD53:AE53"/>
    <mergeCell ref="AD54:AE54"/>
    <mergeCell ref="AE59:AF59"/>
    <mergeCell ref="AF48:AG48"/>
    <mergeCell ref="AF49:AG49"/>
    <mergeCell ref="AF50:AG50"/>
    <mergeCell ref="AF51:AG51"/>
    <mergeCell ref="AF52:AG52"/>
    <mergeCell ref="AF53:AG53"/>
    <mergeCell ref="AF54:AG54"/>
    <mergeCell ref="AG59:AH59"/>
    <mergeCell ref="AH48:AI48"/>
    <mergeCell ref="AH49:AI49"/>
    <mergeCell ref="AH50:AI50"/>
    <mergeCell ref="AH51:AI51"/>
    <mergeCell ref="AH52:AI52"/>
    <mergeCell ref="AH53:AI53"/>
    <mergeCell ref="AH54:AI54"/>
    <mergeCell ref="AD38:AE38"/>
    <mergeCell ref="AD39:AE39"/>
    <mergeCell ref="AD40:AE40"/>
    <mergeCell ref="AD41:AE41"/>
    <mergeCell ref="AD42:AE42"/>
    <mergeCell ref="AD43:AE43"/>
    <mergeCell ref="AD44:AE44"/>
    <mergeCell ref="AD45:AE45"/>
    <mergeCell ref="AD46:AE46"/>
    <mergeCell ref="AD29:AE29"/>
    <mergeCell ref="AD30:AE30"/>
    <mergeCell ref="AD31:AE31"/>
    <mergeCell ref="AD32:AE32"/>
    <mergeCell ref="AD33:AE33"/>
    <mergeCell ref="AD34:AE34"/>
    <mergeCell ref="AD35:AE35"/>
    <mergeCell ref="AD36:AE36"/>
    <mergeCell ref="AD37:AE37"/>
    <mergeCell ref="AC64:AD64"/>
    <mergeCell ref="AC65:AD65"/>
    <mergeCell ref="AC66:AD66"/>
    <mergeCell ref="AC67:AD67"/>
    <mergeCell ref="AC68:AD68"/>
    <mergeCell ref="AC69:AD69"/>
    <mergeCell ref="AD11:AN11"/>
    <mergeCell ref="AD12:AE12"/>
    <mergeCell ref="AD13:AE13"/>
    <mergeCell ref="AD14:AE14"/>
    <mergeCell ref="AD15:AE15"/>
    <mergeCell ref="AD16:AE16"/>
    <mergeCell ref="AD17:AE17"/>
    <mergeCell ref="AD18:AE18"/>
    <mergeCell ref="AD19:AE19"/>
    <mergeCell ref="AD20:AE20"/>
    <mergeCell ref="AD21:AE21"/>
    <mergeCell ref="AD22:AE22"/>
    <mergeCell ref="AD23:AE23"/>
    <mergeCell ref="AD24:AE24"/>
    <mergeCell ref="AD25:AE25"/>
    <mergeCell ref="AD26:AE26"/>
    <mergeCell ref="AD27:AE27"/>
    <mergeCell ref="AD28:AE28"/>
    <mergeCell ref="AB52:AC52"/>
    <mergeCell ref="AB53:AC53"/>
    <mergeCell ref="AB54:AC54"/>
    <mergeCell ref="AC58:AM58"/>
    <mergeCell ref="AC59:AD59"/>
    <mergeCell ref="AC60:AD60"/>
    <mergeCell ref="AC61:AD61"/>
    <mergeCell ref="AC62:AD62"/>
    <mergeCell ref="AC63:AD63"/>
    <mergeCell ref="AE60:AF60"/>
    <mergeCell ref="AE61:AF61"/>
    <mergeCell ref="AE62:AF62"/>
    <mergeCell ref="AE63:AF63"/>
    <mergeCell ref="AG60:AH60"/>
    <mergeCell ref="AG61:AH61"/>
    <mergeCell ref="AG62:AH62"/>
    <mergeCell ref="AG63:AH63"/>
    <mergeCell ref="AI59:AJ59"/>
    <mergeCell ref="AI60:AJ60"/>
    <mergeCell ref="AI61:AJ61"/>
    <mergeCell ref="AI62:AJ62"/>
    <mergeCell ref="AI63:AJ63"/>
    <mergeCell ref="AK61:AL61"/>
    <mergeCell ref="AK62:AL62"/>
    <mergeCell ref="AB43:AC43"/>
    <mergeCell ref="AB44:AC44"/>
    <mergeCell ref="AB45:AC45"/>
    <mergeCell ref="AB46:AC46"/>
    <mergeCell ref="AB47:AC47"/>
    <mergeCell ref="AB48:AC48"/>
    <mergeCell ref="AB49:AC49"/>
    <mergeCell ref="AB50:AC50"/>
    <mergeCell ref="AB51:AC51"/>
    <mergeCell ref="AB34:AC34"/>
    <mergeCell ref="AB35:AC35"/>
    <mergeCell ref="AB36:AC36"/>
    <mergeCell ref="AB37:AC37"/>
    <mergeCell ref="AB38:AC38"/>
    <mergeCell ref="AB39:AC39"/>
    <mergeCell ref="AB40:AC40"/>
    <mergeCell ref="AB41:AC41"/>
    <mergeCell ref="AB42:AC42"/>
    <mergeCell ref="AA68:AB68"/>
    <mergeCell ref="AA69:AB69"/>
    <mergeCell ref="AB12:AC12"/>
    <mergeCell ref="AB13:AC13"/>
    <mergeCell ref="AB14:AC14"/>
    <mergeCell ref="AB15:AC15"/>
    <mergeCell ref="AB16:AC16"/>
    <mergeCell ref="AB17:AC17"/>
    <mergeCell ref="AB18:AC18"/>
    <mergeCell ref="AB19:AC19"/>
    <mergeCell ref="AB20:AC20"/>
    <mergeCell ref="AB21:AC21"/>
    <mergeCell ref="AB22:AC22"/>
    <mergeCell ref="AB23:AC23"/>
    <mergeCell ref="AB24:AC24"/>
    <mergeCell ref="AB25:AC25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A59:AB59"/>
    <mergeCell ref="AA60:AB60"/>
    <mergeCell ref="AA61:AB61"/>
    <mergeCell ref="AA62:AB62"/>
    <mergeCell ref="AA63:AB63"/>
    <mergeCell ref="AA64:AB64"/>
    <mergeCell ref="AA65:AB65"/>
    <mergeCell ref="AA66:AB66"/>
    <mergeCell ref="AA67:AB67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V13"/>
  <sheetViews>
    <sheetView workbookViewId="0"/>
  </sheetViews>
  <sheetFormatPr defaultRowHeight="12.75" x14ac:dyDescent="0.2"/>
  <cols>
    <col min="1" max="1" width="12.85546875" customWidth="1"/>
    <col min="2" max="3" width="0.5703125" customWidth="1"/>
    <col min="4" max="9" width="15.7109375" customWidth="1"/>
    <col min="10" max="10" width="12.85546875" customWidth="1"/>
    <col min="11" max="21" width="15.7109375" customWidth="1"/>
    <col min="22" max="22" width="12.85546875" customWidth="1"/>
    <col min="23" max="23" width="4.7109375" customWidth="1"/>
  </cols>
  <sheetData>
    <row r="1" spans="2:22" s="1" customFormat="1" ht="58.15" customHeight="1" x14ac:dyDescent="0.2"/>
    <row r="2" spans="2:22" s="1" customFormat="1" ht="18.2" customHeight="1" x14ac:dyDescent="0.2">
      <c r="B2" s="33" t="s">
        <v>64</v>
      </c>
      <c r="C2" s="33"/>
      <c r="D2" s="33"/>
    </row>
    <row r="3" spans="2:22" s="1" customFormat="1" ht="6.4" customHeight="1" x14ac:dyDescent="0.2"/>
    <row r="4" spans="2:22" s="1" customFormat="1" ht="18.2" customHeight="1" x14ac:dyDescent="0.2">
      <c r="B4" s="33" t="s">
        <v>65</v>
      </c>
      <c r="C4" s="33"/>
      <c r="D4" s="33"/>
      <c r="E4" s="33"/>
    </row>
    <row r="5" spans="2:22" s="1" customFormat="1" ht="6.95" customHeight="1" x14ac:dyDescent="0.2"/>
    <row r="6" spans="2:22" s="1" customFormat="1" ht="18.2" customHeight="1" x14ac:dyDescent="0.2">
      <c r="C6" s="33" t="s">
        <v>66</v>
      </c>
      <c r="D6" s="33"/>
      <c r="E6" s="33"/>
      <c r="F6" s="33"/>
      <c r="G6" s="33"/>
      <c r="H6" s="33"/>
    </row>
    <row r="7" spans="2:22" s="1" customFormat="1" ht="30.95" customHeight="1" x14ac:dyDescent="0.2"/>
    <row r="8" spans="2:22" s="1" customFormat="1" ht="24" customHeight="1" x14ac:dyDescent="0.2">
      <c r="D8" s="35" t="s">
        <v>72</v>
      </c>
      <c r="E8" s="35" t="s">
        <v>1</v>
      </c>
      <c r="F8" s="35"/>
      <c r="G8" s="35"/>
      <c r="H8" s="35"/>
      <c r="I8" s="35"/>
      <c r="J8" s="35"/>
      <c r="K8" s="35" t="s">
        <v>2</v>
      </c>
      <c r="L8" s="35"/>
      <c r="M8" s="35"/>
      <c r="N8" s="35"/>
      <c r="O8" s="35"/>
      <c r="P8" s="35"/>
      <c r="Q8" s="35" t="s">
        <v>2</v>
      </c>
      <c r="R8" s="35"/>
      <c r="S8" s="35"/>
      <c r="T8" s="35"/>
      <c r="U8" s="35"/>
      <c r="V8" s="35"/>
    </row>
    <row r="9" spans="2:22" s="1" customFormat="1" ht="99.2" customHeight="1" x14ac:dyDescent="0.2">
      <c r="D9" s="35"/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5</v>
      </c>
      <c r="M9" s="2" t="s">
        <v>11</v>
      </c>
      <c r="N9" s="2" t="s">
        <v>7</v>
      </c>
      <c r="O9" s="2" t="s">
        <v>12</v>
      </c>
      <c r="P9" s="2" t="s">
        <v>9</v>
      </c>
      <c r="Q9" s="2" t="s">
        <v>13</v>
      </c>
      <c r="R9" s="2" t="s">
        <v>5</v>
      </c>
      <c r="S9" s="2" t="s">
        <v>14</v>
      </c>
      <c r="T9" s="2" t="s">
        <v>7</v>
      </c>
      <c r="U9" s="2" t="s">
        <v>15</v>
      </c>
      <c r="V9" s="2" t="s">
        <v>9</v>
      </c>
    </row>
    <row r="10" spans="2:22" s="1" customFormat="1" ht="19.149999999999999" customHeight="1" x14ac:dyDescent="0.2">
      <c r="D10" s="3" t="s">
        <v>68</v>
      </c>
      <c r="E10" s="4">
        <v>230</v>
      </c>
      <c r="F10" s="4">
        <v>3406.7126668999999</v>
      </c>
      <c r="G10" s="4">
        <v>1548</v>
      </c>
      <c r="H10" s="4">
        <v>1236264107</v>
      </c>
      <c r="I10" s="4">
        <v>404</v>
      </c>
      <c r="J10" s="4">
        <v>261</v>
      </c>
      <c r="K10" s="4">
        <v>13</v>
      </c>
      <c r="L10" s="4">
        <v>506.65320559999998</v>
      </c>
      <c r="M10" s="4">
        <v>108</v>
      </c>
      <c r="N10" s="4">
        <v>568.08198170000003</v>
      </c>
      <c r="O10" s="4">
        <v>32</v>
      </c>
      <c r="P10" s="4">
        <v>26</v>
      </c>
      <c r="Q10" s="4">
        <v>0</v>
      </c>
      <c r="R10" s="4">
        <v>11.81</v>
      </c>
      <c r="S10" s="4">
        <v>28</v>
      </c>
      <c r="T10" s="4">
        <v>62.814383499999998</v>
      </c>
      <c r="U10" s="4">
        <v>0</v>
      </c>
      <c r="V10" s="4">
        <v>0</v>
      </c>
    </row>
    <row r="11" spans="2:22" s="1" customFormat="1" ht="19.149999999999999" customHeight="1" x14ac:dyDescent="0.2">
      <c r="D11" s="3"/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</row>
    <row r="12" spans="2:22" s="1" customFormat="1" ht="19.149999999999999" customHeight="1" x14ac:dyDescent="0.2">
      <c r="D12" s="7"/>
      <c r="E12" s="6">
        <v>230</v>
      </c>
      <c r="F12" s="6">
        <v>3406.7126668999999</v>
      </c>
      <c r="G12" s="6">
        <v>1548</v>
      </c>
      <c r="H12" s="6">
        <v>1236264107</v>
      </c>
      <c r="I12" s="6">
        <v>404</v>
      </c>
      <c r="J12" s="6">
        <v>261</v>
      </c>
      <c r="K12" s="6">
        <v>13</v>
      </c>
      <c r="L12" s="6">
        <v>506.65320559999998</v>
      </c>
      <c r="M12" s="6">
        <v>108</v>
      </c>
      <c r="N12" s="6">
        <v>568.08198170000003</v>
      </c>
      <c r="O12" s="6">
        <v>32</v>
      </c>
      <c r="P12" s="6">
        <v>26</v>
      </c>
      <c r="Q12" s="6">
        <v>0</v>
      </c>
      <c r="R12" s="6">
        <v>11.81</v>
      </c>
      <c r="S12" s="6">
        <v>28</v>
      </c>
      <c r="T12" s="6">
        <v>62.814383499999998</v>
      </c>
      <c r="U12" s="6">
        <v>0</v>
      </c>
      <c r="V12" s="6">
        <v>0</v>
      </c>
    </row>
    <row r="13" spans="2:22" s="1" customFormat="1" ht="28.7" customHeight="1" x14ac:dyDescent="0.2"/>
  </sheetData>
  <mergeCells count="7">
    <mergeCell ref="K8:P8"/>
    <mergeCell ref="Q8:V8"/>
    <mergeCell ref="B2:D2"/>
    <mergeCell ref="B4:E4"/>
    <mergeCell ref="C6:H6"/>
    <mergeCell ref="D8:D9"/>
    <mergeCell ref="E8:J8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M70"/>
  <sheetViews>
    <sheetView workbookViewId="0"/>
  </sheetViews>
  <sheetFormatPr defaultRowHeight="12.75" x14ac:dyDescent="0.2"/>
  <cols>
    <col min="1" max="1" width="12.85546875" customWidth="1"/>
    <col min="2" max="3" width="0.5703125" customWidth="1"/>
    <col min="4" max="4" width="27" customWidth="1"/>
    <col min="5" max="5" width="8.5703125" customWidth="1"/>
    <col min="6" max="6" width="6.42578125" customWidth="1"/>
    <col min="7" max="7" width="8.5703125" customWidth="1"/>
    <col min="8" max="8" width="6.42578125" customWidth="1"/>
    <col min="9" max="9" width="8.5703125" customWidth="1"/>
    <col min="10" max="10" width="6.42578125" customWidth="1"/>
    <col min="11" max="11" width="8.5703125" customWidth="1"/>
    <col min="12" max="12" width="6.42578125" customWidth="1"/>
    <col min="13" max="13" width="8.5703125" customWidth="1"/>
    <col min="14" max="14" width="6.42578125" customWidth="1"/>
    <col min="15" max="15" width="8.5703125" customWidth="1"/>
    <col min="16" max="16" width="12.85546875" customWidth="1"/>
    <col min="17" max="17" width="6.42578125" customWidth="1"/>
    <col min="18" max="18" width="8.5703125" customWidth="1"/>
    <col min="19" max="19" width="6.42578125" customWidth="1"/>
    <col min="20" max="20" width="8.5703125" customWidth="1"/>
    <col min="21" max="21" width="6.42578125" customWidth="1"/>
    <col min="22" max="22" width="8.5703125" customWidth="1"/>
    <col min="23" max="23" width="6.42578125" customWidth="1"/>
    <col min="24" max="24" width="8.5703125" customWidth="1"/>
    <col min="25" max="25" width="6.42578125" customWidth="1"/>
    <col min="26" max="26" width="8.5703125" customWidth="1"/>
    <col min="27" max="27" width="6.42578125" customWidth="1"/>
    <col min="28" max="28" width="8.5703125" customWidth="1"/>
    <col min="29" max="29" width="6.42578125" customWidth="1"/>
    <col min="30" max="30" width="8.5703125" customWidth="1"/>
    <col min="31" max="31" width="6.42578125" customWidth="1"/>
    <col min="32" max="32" width="8.5703125" customWidth="1"/>
    <col min="33" max="33" width="6.42578125" customWidth="1"/>
    <col min="34" max="34" width="8.5703125" customWidth="1"/>
    <col min="35" max="35" width="6.42578125" customWidth="1"/>
    <col min="36" max="36" width="8.5703125" customWidth="1"/>
    <col min="37" max="37" width="6.42578125" customWidth="1"/>
    <col min="38" max="38" width="8.5703125" customWidth="1"/>
    <col min="39" max="39" width="12.85546875" customWidth="1"/>
    <col min="40" max="40" width="4.7109375" customWidth="1"/>
  </cols>
  <sheetData>
    <row r="1" spans="2:39" s="1" customFormat="1" ht="58.15" customHeight="1" x14ac:dyDescent="0.2"/>
    <row r="2" spans="2:39" s="1" customFormat="1" ht="18.2" customHeight="1" x14ac:dyDescent="0.2">
      <c r="B2" s="33" t="s">
        <v>64</v>
      </c>
      <c r="C2" s="33"/>
    </row>
    <row r="3" spans="2:39" s="1" customFormat="1" ht="6.4" customHeight="1" x14ac:dyDescent="0.2"/>
    <row r="4" spans="2:39" s="1" customFormat="1" ht="18.2" customHeight="1" x14ac:dyDescent="0.2">
      <c r="B4" s="33" t="s">
        <v>65</v>
      </c>
      <c r="C4" s="33"/>
      <c r="D4" s="33"/>
    </row>
    <row r="5" spans="2:39" s="1" customFormat="1" ht="6.95" customHeight="1" x14ac:dyDescent="0.2"/>
    <row r="6" spans="2:39" s="1" customFormat="1" ht="18.2" customHeight="1" x14ac:dyDescent="0.2">
      <c r="C6" s="33" t="s">
        <v>66</v>
      </c>
      <c r="D6" s="33"/>
      <c r="E6" s="33"/>
      <c r="F6" s="33"/>
      <c r="G6" s="33"/>
      <c r="H6" s="33"/>
      <c r="I6" s="33"/>
      <c r="J6" s="33"/>
      <c r="K6" s="33"/>
    </row>
    <row r="7" spans="2:39" s="1" customFormat="1" ht="30.95" customHeight="1" x14ac:dyDescent="0.2"/>
    <row r="8" spans="2:39" s="1" customFormat="1" ht="10.7" customHeight="1" x14ac:dyDescent="0.2"/>
    <row r="9" spans="2:39" s="1" customFormat="1" ht="20.85" customHeight="1" x14ac:dyDescent="0.2">
      <c r="D9" s="8" t="s">
        <v>73</v>
      </c>
    </row>
    <row r="10" spans="2:39" s="1" customFormat="1" ht="10.15" customHeight="1" x14ac:dyDescent="0.2"/>
    <row r="11" spans="2:39" s="1" customFormat="1" ht="24" customHeight="1" x14ac:dyDescent="0.2">
      <c r="D11" s="35" t="s">
        <v>0</v>
      </c>
      <c r="E11" s="35"/>
      <c r="F11" s="35" t="s">
        <v>1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 t="s">
        <v>2</v>
      </c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 t="s">
        <v>2</v>
      </c>
      <c r="AD11" s="35"/>
      <c r="AE11" s="35"/>
      <c r="AF11" s="35"/>
      <c r="AG11" s="35"/>
      <c r="AH11" s="35"/>
      <c r="AI11" s="35"/>
      <c r="AJ11" s="35"/>
      <c r="AK11" s="35"/>
      <c r="AL11" s="35"/>
      <c r="AM11" s="35"/>
    </row>
    <row r="12" spans="2:39" s="1" customFormat="1" ht="99.2" customHeight="1" x14ac:dyDescent="0.2">
      <c r="D12" s="35"/>
      <c r="E12" s="35"/>
      <c r="F12" s="35" t="s">
        <v>4</v>
      </c>
      <c r="G12" s="35"/>
      <c r="H12" s="35" t="s">
        <v>5</v>
      </c>
      <c r="I12" s="35"/>
      <c r="J12" s="35" t="s">
        <v>6</v>
      </c>
      <c r="K12" s="35"/>
      <c r="L12" s="35" t="s">
        <v>7</v>
      </c>
      <c r="M12" s="35"/>
      <c r="N12" s="35" t="s">
        <v>8</v>
      </c>
      <c r="O12" s="35"/>
      <c r="P12" s="2" t="s">
        <v>9</v>
      </c>
      <c r="Q12" s="35" t="s">
        <v>10</v>
      </c>
      <c r="R12" s="35"/>
      <c r="S12" s="35" t="s">
        <v>5</v>
      </c>
      <c r="T12" s="35"/>
      <c r="U12" s="35" t="s">
        <v>11</v>
      </c>
      <c r="V12" s="35"/>
      <c r="W12" s="35" t="s">
        <v>7</v>
      </c>
      <c r="X12" s="35"/>
      <c r="Y12" s="35" t="s">
        <v>12</v>
      </c>
      <c r="Z12" s="35"/>
      <c r="AA12" s="35" t="s">
        <v>9</v>
      </c>
      <c r="AB12" s="35"/>
      <c r="AC12" s="35" t="s">
        <v>13</v>
      </c>
      <c r="AD12" s="35"/>
      <c r="AE12" s="35" t="s">
        <v>5</v>
      </c>
      <c r="AF12" s="35"/>
      <c r="AG12" s="35" t="s">
        <v>14</v>
      </c>
      <c r="AH12" s="35"/>
      <c r="AI12" s="35" t="s">
        <v>7</v>
      </c>
      <c r="AJ12" s="35"/>
      <c r="AK12" s="35" t="s">
        <v>15</v>
      </c>
      <c r="AL12" s="35"/>
      <c r="AM12" s="2" t="s">
        <v>9</v>
      </c>
    </row>
    <row r="13" spans="2:39" s="1" customFormat="1" ht="19.149999999999999" customHeight="1" x14ac:dyDescent="0.2">
      <c r="D13" s="38" t="s">
        <v>16</v>
      </c>
      <c r="E13" s="38"/>
      <c r="F13" s="36">
        <v>0</v>
      </c>
      <c r="G13" s="36"/>
      <c r="H13" s="36">
        <v>0</v>
      </c>
      <c r="I13" s="36"/>
      <c r="J13" s="36">
        <v>0</v>
      </c>
      <c r="K13" s="36"/>
      <c r="L13" s="36">
        <v>0</v>
      </c>
      <c r="M13" s="36"/>
      <c r="N13" s="36">
        <v>0</v>
      </c>
      <c r="O13" s="36"/>
      <c r="P13" s="4">
        <v>0</v>
      </c>
      <c r="Q13" s="36">
        <v>0</v>
      </c>
      <c r="R13" s="36"/>
      <c r="S13" s="36">
        <v>0</v>
      </c>
      <c r="T13" s="36"/>
      <c r="U13" s="36">
        <v>0</v>
      </c>
      <c r="V13" s="36"/>
      <c r="W13" s="36">
        <v>0</v>
      </c>
      <c r="X13" s="36"/>
      <c r="Y13" s="36">
        <v>0</v>
      </c>
      <c r="Z13" s="36"/>
      <c r="AA13" s="36">
        <v>0</v>
      </c>
      <c r="AB13" s="36"/>
      <c r="AC13" s="36">
        <v>0</v>
      </c>
      <c r="AD13" s="36"/>
      <c r="AE13" s="36">
        <v>0</v>
      </c>
      <c r="AF13" s="36"/>
      <c r="AG13" s="36">
        <v>0</v>
      </c>
      <c r="AH13" s="36"/>
      <c r="AI13" s="36">
        <v>0</v>
      </c>
      <c r="AJ13" s="36"/>
      <c r="AK13" s="36">
        <v>0</v>
      </c>
      <c r="AL13" s="36"/>
      <c r="AM13" s="4">
        <v>0</v>
      </c>
    </row>
    <row r="14" spans="2:39" s="1" customFormat="1" ht="19.149999999999999" customHeight="1" x14ac:dyDescent="0.2">
      <c r="D14" s="38" t="s">
        <v>24</v>
      </c>
      <c r="E14" s="38"/>
      <c r="F14" s="36">
        <v>2</v>
      </c>
      <c r="G14" s="36"/>
      <c r="H14" s="36">
        <v>0.17199</v>
      </c>
      <c r="I14" s="36"/>
      <c r="J14" s="36">
        <v>44</v>
      </c>
      <c r="K14" s="36"/>
      <c r="L14" s="36">
        <v>58920564</v>
      </c>
      <c r="M14" s="36"/>
      <c r="N14" s="36">
        <v>15</v>
      </c>
      <c r="O14" s="36"/>
      <c r="P14" s="4">
        <v>12</v>
      </c>
      <c r="Q14" s="36">
        <v>0</v>
      </c>
      <c r="R14" s="36"/>
      <c r="S14" s="36">
        <v>0</v>
      </c>
      <c r="T14" s="36"/>
      <c r="U14" s="36">
        <v>0</v>
      </c>
      <c r="V14" s="36"/>
      <c r="W14" s="36">
        <v>0</v>
      </c>
      <c r="X14" s="36"/>
      <c r="Y14" s="36">
        <v>0</v>
      </c>
      <c r="Z14" s="36"/>
      <c r="AA14" s="36">
        <v>0</v>
      </c>
      <c r="AB14" s="36"/>
      <c r="AC14" s="36">
        <v>0</v>
      </c>
      <c r="AD14" s="36"/>
      <c r="AE14" s="36">
        <v>0</v>
      </c>
      <c r="AF14" s="36"/>
      <c r="AG14" s="36">
        <v>0</v>
      </c>
      <c r="AH14" s="36"/>
      <c r="AI14" s="36">
        <v>0</v>
      </c>
      <c r="AJ14" s="36"/>
      <c r="AK14" s="36">
        <v>0</v>
      </c>
      <c r="AL14" s="36"/>
      <c r="AM14" s="4">
        <v>0</v>
      </c>
    </row>
    <row r="15" spans="2:39" s="1" customFormat="1" ht="19.149999999999999" customHeight="1" x14ac:dyDescent="0.2">
      <c r="D15" s="38" t="s">
        <v>25</v>
      </c>
      <c r="E15" s="38"/>
      <c r="F15" s="36">
        <v>0</v>
      </c>
      <c r="G15" s="36"/>
      <c r="H15" s="36">
        <v>0</v>
      </c>
      <c r="I15" s="36"/>
      <c r="J15" s="36">
        <v>0</v>
      </c>
      <c r="K15" s="36"/>
      <c r="L15" s="36">
        <v>0</v>
      </c>
      <c r="M15" s="36"/>
      <c r="N15" s="36">
        <v>0</v>
      </c>
      <c r="O15" s="36"/>
      <c r="P15" s="4">
        <v>0</v>
      </c>
      <c r="Q15" s="36">
        <v>0</v>
      </c>
      <c r="R15" s="36"/>
      <c r="S15" s="36">
        <v>0</v>
      </c>
      <c r="T15" s="36"/>
      <c r="U15" s="36">
        <v>0</v>
      </c>
      <c r="V15" s="36"/>
      <c r="W15" s="36">
        <v>0</v>
      </c>
      <c r="X15" s="36"/>
      <c r="Y15" s="36">
        <v>0</v>
      </c>
      <c r="Z15" s="36"/>
      <c r="AA15" s="36">
        <v>0</v>
      </c>
      <c r="AB15" s="36"/>
      <c r="AC15" s="36">
        <v>0</v>
      </c>
      <c r="AD15" s="36"/>
      <c r="AE15" s="36">
        <v>0</v>
      </c>
      <c r="AF15" s="36"/>
      <c r="AG15" s="36">
        <v>0</v>
      </c>
      <c r="AH15" s="36"/>
      <c r="AI15" s="36">
        <v>0</v>
      </c>
      <c r="AJ15" s="36"/>
      <c r="AK15" s="36">
        <v>0</v>
      </c>
      <c r="AL15" s="36"/>
      <c r="AM15" s="4">
        <v>0</v>
      </c>
    </row>
    <row r="16" spans="2:39" s="1" customFormat="1" ht="19.149999999999999" customHeight="1" x14ac:dyDescent="0.2">
      <c r="D16" s="38" t="s">
        <v>44</v>
      </c>
      <c r="E16" s="38"/>
      <c r="F16" s="36">
        <v>0</v>
      </c>
      <c r="G16" s="36"/>
      <c r="H16" s="36">
        <v>0</v>
      </c>
      <c r="I16" s="36"/>
      <c r="J16" s="36">
        <v>15</v>
      </c>
      <c r="K16" s="36"/>
      <c r="L16" s="36">
        <v>9686855.3599999994</v>
      </c>
      <c r="M16" s="36"/>
      <c r="N16" s="36">
        <v>0</v>
      </c>
      <c r="O16" s="36"/>
      <c r="P16" s="4">
        <v>0</v>
      </c>
      <c r="Q16" s="36">
        <v>0</v>
      </c>
      <c r="R16" s="36"/>
      <c r="S16" s="36">
        <v>0</v>
      </c>
      <c r="T16" s="36"/>
      <c r="U16" s="36">
        <v>0</v>
      </c>
      <c r="V16" s="36"/>
      <c r="W16" s="36">
        <v>0</v>
      </c>
      <c r="X16" s="36"/>
      <c r="Y16" s="36">
        <v>0</v>
      </c>
      <c r="Z16" s="36"/>
      <c r="AA16" s="36">
        <v>0</v>
      </c>
      <c r="AB16" s="36"/>
      <c r="AC16" s="36">
        <v>0</v>
      </c>
      <c r="AD16" s="36"/>
      <c r="AE16" s="36">
        <v>0</v>
      </c>
      <c r="AF16" s="36"/>
      <c r="AG16" s="36">
        <v>0</v>
      </c>
      <c r="AH16" s="36"/>
      <c r="AI16" s="36">
        <v>0</v>
      </c>
      <c r="AJ16" s="36"/>
      <c r="AK16" s="36">
        <v>0</v>
      </c>
      <c r="AL16" s="36"/>
      <c r="AM16" s="4">
        <v>0</v>
      </c>
    </row>
    <row r="17" spans="4:39" s="1" customFormat="1" ht="19.149999999999999" customHeight="1" x14ac:dyDescent="0.2">
      <c r="D17" s="38" t="s">
        <v>45</v>
      </c>
      <c r="E17" s="38"/>
      <c r="F17" s="36">
        <v>1</v>
      </c>
      <c r="G17" s="36"/>
      <c r="H17" s="36">
        <v>17.471095600000002</v>
      </c>
      <c r="I17" s="36"/>
      <c r="J17" s="36">
        <v>41</v>
      </c>
      <c r="K17" s="36"/>
      <c r="L17" s="36">
        <v>31907534.050000001</v>
      </c>
      <c r="M17" s="36"/>
      <c r="N17" s="36">
        <v>18</v>
      </c>
      <c r="O17" s="36"/>
      <c r="P17" s="4">
        <v>13</v>
      </c>
      <c r="Q17" s="36">
        <v>1</v>
      </c>
      <c r="R17" s="36"/>
      <c r="S17" s="36">
        <v>2.2360956000000001</v>
      </c>
      <c r="T17" s="36"/>
      <c r="U17" s="36">
        <v>9</v>
      </c>
      <c r="V17" s="36"/>
      <c r="W17" s="36">
        <v>11.031924099999999</v>
      </c>
      <c r="X17" s="36"/>
      <c r="Y17" s="36">
        <v>9</v>
      </c>
      <c r="Z17" s="36"/>
      <c r="AA17" s="36">
        <v>8</v>
      </c>
      <c r="AB17" s="36"/>
      <c r="AC17" s="36">
        <v>0</v>
      </c>
      <c r="AD17" s="36"/>
      <c r="AE17" s="36">
        <v>0</v>
      </c>
      <c r="AF17" s="36"/>
      <c r="AG17" s="36">
        <v>0</v>
      </c>
      <c r="AH17" s="36"/>
      <c r="AI17" s="36">
        <v>0</v>
      </c>
      <c r="AJ17" s="36"/>
      <c r="AK17" s="36">
        <v>0</v>
      </c>
      <c r="AL17" s="36"/>
      <c r="AM17" s="4">
        <v>0</v>
      </c>
    </row>
    <row r="18" spans="4:39" s="1" customFormat="1" ht="19.149999999999999" customHeight="1" x14ac:dyDescent="0.2">
      <c r="D18" s="38" t="s">
        <v>46</v>
      </c>
      <c r="E18" s="38"/>
      <c r="F18" s="36">
        <v>0</v>
      </c>
      <c r="G18" s="36"/>
      <c r="H18" s="36">
        <v>0</v>
      </c>
      <c r="I18" s="36"/>
      <c r="J18" s="36">
        <v>18</v>
      </c>
      <c r="K18" s="36"/>
      <c r="L18" s="36">
        <v>20926692</v>
      </c>
      <c r="M18" s="36"/>
      <c r="N18" s="36">
        <v>18</v>
      </c>
      <c r="O18" s="36"/>
      <c r="P18" s="4">
        <v>18</v>
      </c>
      <c r="Q18" s="36">
        <v>0</v>
      </c>
      <c r="R18" s="36"/>
      <c r="S18" s="36">
        <v>0</v>
      </c>
      <c r="T18" s="36"/>
      <c r="U18" s="36">
        <v>0</v>
      </c>
      <c r="V18" s="36"/>
      <c r="W18" s="36">
        <v>0</v>
      </c>
      <c r="X18" s="36"/>
      <c r="Y18" s="36">
        <v>0</v>
      </c>
      <c r="Z18" s="36"/>
      <c r="AA18" s="36">
        <v>0</v>
      </c>
      <c r="AB18" s="36"/>
      <c r="AC18" s="36">
        <v>0</v>
      </c>
      <c r="AD18" s="36"/>
      <c r="AE18" s="36">
        <v>0</v>
      </c>
      <c r="AF18" s="36"/>
      <c r="AG18" s="36">
        <v>0</v>
      </c>
      <c r="AH18" s="36"/>
      <c r="AI18" s="36">
        <v>0</v>
      </c>
      <c r="AJ18" s="36"/>
      <c r="AK18" s="36">
        <v>0</v>
      </c>
      <c r="AL18" s="36"/>
      <c r="AM18" s="4">
        <v>0</v>
      </c>
    </row>
    <row r="19" spans="4:39" s="1" customFormat="1" ht="19.149999999999999" customHeight="1" x14ac:dyDescent="0.2">
      <c r="D19" s="38" t="s">
        <v>47</v>
      </c>
      <c r="E19" s="38"/>
      <c r="F19" s="36">
        <v>0</v>
      </c>
      <c r="G19" s="36"/>
      <c r="H19" s="36">
        <v>0</v>
      </c>
      <c r="I19" s="36"/>
      <c r="J19" s="36">
        <v>16</v>
      </c>
      <c r="K19" s="36"/>
      <c r="L19" s="36">
        <v>97230678.239999995</v>
      </c>
      <c r="M19" s="36"/>
      <c r="N19" s="36">
        <v>1</v>
      </c>
      <c r="O19" s="36"/>
      <c r="P19" s="4">
        <v>1</v>
      </c>
      <c r="Q19" s="36">
        <v>0</v>
      </c>
      <c r="R19" s="36"/>
      <c r="S19" s="36">
        <v>0</v>
      </c>
      <c r="T19" s="36"/>
      <c r="U19" s="36">
        <v>0</v>
      </c>
      <c r="V19" s="36"/>
      <c r="W19" s="36">
        <v>0</v>
      </c>
      <c r="X19" s="36"/>
      <c r="Y19" s="36">
        <v>0</v>
      </c>
      <c r="Z19" s="36"/>
      <c r="AA19" s="36">
        <v>0</v>
      </c>
      <c r="AB19" s="36"/>
      <c r="AC19" s="36">
        <v>0</v>
      </c>
      <c r="AD19" s="36"/>
      <c r="AE19" s="36">
        <v>0</v>
      </c>
      <c r="AF19" s="36"/>
      <c r="AG19" s="36">
        <v>0</v>
      </c>
      <c r="AH19" s="36"/>
      <c r="AI19" s="36">
        <v>0</v>
      </c>
      <c r="AJ19" s="36"/>
      <c r="AK19" s="36">
        <v>0</v>
      </c>
      <c r="AL19" s="36"/>
      <c r="AM19" s="4">
        <v>0</v>
      </c>
    </row>
    <row r="20" spans="4:39" s="1" customFormat="1" ht="19.149999999999999" customHeight="1" x14ac:dyDescent="0.2">
      <c r="D20" s="38" t="s">
        <v>17</v>
      </c>
      <c r="E20" s="38"/>
      <c r="F20" s="36">
        <v>0</v>
      </c>
      <c r="G20" s="36"/>
      <c r="H20" s="36">
        <v>0</v>
      </c>
      <c r="I20" s="36"/>
      <c r="J20" s="36">
        <v>15</v>
      </c>
      <c r="K20" s="36"/>
      <c r="L20" s="36">
        <v>30517087.32</v>
      </c>
      <c r="M20" s="36"/>
      <c r="N20" s="36">
        <v>14</v>
      </c>
      <c r="O20" s="36"/>
      <c r="P20" s="4">
        <v>14</v>
      </c>
      <c r="Q20" s="36">
        <v>0</v>
      </c>
      <c r="R20" s="36"/>
      <c r="S20" s="36">
        <v>0</v>
      </c>
      <c r="T20" s="36"/>
      <c r="U20" s="36">
        <v>0</v>
      </c>
      <c r="V20" s="36"/>
      <c r="W20" s="36">
        <v>0</v>
      </c>
      <c r="X20" s="36"/>
      <c r="Y20" s="36">
        <v>0</v>
      </c>
      <c r="Z20" s="36"/>
      <c r="AA20" s="36">
        <v>0</v>
      </c>
      <c r="AB20" s="36"/>
      <c r="AC20" s="36">
        <v>0</v>
      </c>
      <c r="AD20" s="36"/>
      <c r="AE20" s="36">
        <v>0</v>
      </c>
      <c r="AF20" s="36"/>
      <c r="AG20" s="36">
        <v>0</v>
      </c>
      <c r="AH20" s="36"/>
      <c r="AI20" s="36">
        <v>0</v>
      </c>
      <c r="AJ20" s="36"/>
      <c r="AK20" s="36">
        <v>0</v>
      </c>
      <c r="AL20" s="36"/>
      <c r="AM20" s="4">
        <v>0</v>
      </c>
    </row>
    <row r="21" spans="4:39" s="1" customFormat="1" ht="19.149999999999999" customHeight="1" x14ac:dyDescent="0.2">
      <c r="D21" s="38" t="s">
        <v>26</v>
      </c>
      <c r="E21" s="38"/>
      <c r="F21" s="36">
        <v>0</v>
      </c>
      <c r="G21" s="36"/>
      <c r="H21" s="36">
        <v>0</v>
      </c>
      <c r="I21" s="36"/>
      <c r="J21" s="36">
        <v>0</v>
      </c>
      <c r="K21" s="36"/>
      <c r="L21" s="36">
        <v>0</v>
      </c>
      <c r="M21" s="36"/>
      <c r="N21" s="36">
        <v>0</v>
      </c>
      <c r="O21" s="36"/>
      <c r="P21" s="4">
        <v>0</v>
      </c>
      <c r="Q21" s="36">
        <v>0</v>
      </c>
      <c r="R21" s="36"/>
      <c r="S21" s="36">
        <v>0</v>
      </c>
      <c r="T21" s="36"/>
      <c r="U21" s="36">
        <v>0</v>
      </c>
      <c r="V21" s="36"/>
      <c r="W21" s="36">
        <v>0</v>
      </c>
      <c r="X21" s="36"/>
      <c r="Y21" s="36">
        <v>0</v>
      </c>
      <c r="Z21" s="36"/>
      <c r="AA21" s="36">
        <v>0</v>
      </c>
      <c r="AB21" s="36"/>
      <c r="AC21" s="36">
        <v>0</v>
      </c>
      <c r="AD21" s="36"/>
      <c r="AE21" s="36">
        <v>0</v>
      </c>
      <c r="AF21" s="36"/>
      <c r="AG21" s="36">
        <v>0</v>
      </c>
      <c r="AH21" s="36"/>
      <c r="AI21" s="36">
        <v>0</v>
      </c>
      <c r="AJ21" s="36"/>
      <c r="AK21" s="36">
        <v>0</v>
      </c>
      <c r="AL21" s="36"/>
      <c r="AM21" s="4">
        <v>0</v>
      </c>
    </row>
    <row r="22" spans="4:39" s="1" customFormat="1" ht="19.149999999999999" customHeight="1" x14ac:dyDescent="0.2">
      <c r="D22" s="38" t="s">
        <v>48</v>
      </c>
      <c r="E22" s="38"/>
      <c r="F22" s="36">
        <v>0</v>
      </c>
      <c r="G22" s="36"/>
      <c r="H22" s="36">
        <v>0</v>
      </c>
      <c r="I22" s="36"/>
      <c r="J22" s="36">
        <v>1</v>
      </c>
      <c r="K22" s="36"/>
      <c r="L22" s="36">
        <v>472208</v>
      </c>
      <c r="M22" s="36"/>
      <c r="N22" s="36">
        <v>1</v>
      </c>
      <c r="O22" s="36"/>
      <c r="P22" s="4">
        <v>1</v>
      </c>
      <c r="Q22" s="36">
        <v>3</v>
      </c>
      <c r="R22" s="36"/>
      <c r="S22" s="36">
        <v>433.11711000000003</v>
      </c>
      <c r="T22" s="36"/>
      <c r="U22" s="36">
        <v>4</v>
      </c>
      <c r="V22" s="36"/>
      <c r="W22" s="36">
        <v>406.71029679999998</v>
      </c>
      <c r="X22" s="36"/>
      <c r="Y22" s="36">
        <v>1</v>
      </c>
      <c r="Z22" s="36"/>
      <c r="AA22" s="36">
        <v>1</v>
      </c>
      <c r="AB22" s="36"/>
      <c r="AC22" s="36">
        <v>0</v>
      </c>
      <c r="AD22" s="36"/>
      <c r="AE22" s="36">
        <v>0</v>
      </c>
      <c r="AF22" s="36"/>
      <c r="AG22" s="36">
        <v>0</v>
      </c>
      <c r="AH22" s="36"/>
      <c r="AI22" s="36">
        <v>0</v>
      </c>
      <c r="AJ22" s="36"/>
      <c r="AK22" s="36">
        <v>0</v>
      </c>
      <c r="AL22" s="36"/>
      <c r="AM22" s="4">
        <v>0</v>
      </c>
    </row>
    <row r="23" spans="4:39" s="1" customFormat="1" ht="19.149999999999999" customHeight="1" x14ac:dyDescent="0.2">
      <c r="D23" s="38" t="s">
        <v>58</v>
      </c>
      <c r="E23" s="38"/>
      <c r="F23" s="36">
        <v>0</v>
      </c>
      <c r="G23" s="36"/>
      <c r="H23" s="36">
        <v>0</v>
      </c>
      <c r="I23" s="36"/>
      <c r="J23" s="36">
        <v>0</v>
      </c>
      <c r="K23" s="36"/>
      <c r="L23" s="36">
        <v>0</v>
      </c>
      <c r="M23" s="36"/>
      <c r="N23" s="36">
        <v>0</v>
      </c>
      <c r="O23" s="36"/>
      <c r="P23" s="4">
        <v>0</v>
      </c>
      <c r="Q23" s="36">
        <v>0</v>
      </c>
      <c r="R23" s="36"/>
      <c r="S23" s="36">
        <v>0</v>
      </c>
      <c r="T23" s="36"/>
      <c r="U23" s="36">
        <v>0</v>
      </c>
      <c r="V23" s="36"/>
      <c r="W23" s="36">
        <v>0</v>
      </c>
      <c r="X23" s="36"/>
      <c r="Y23" s="36">
        <v>0</v>
      </c>
      <c r="Z23" s="36"/>
      <c r="AA23" s="36">
        <v>0</v>
      </c>
      <c r="AB23" s="36"/>
      <c r="AC23" s="36">
        <v>0</v>
      </c>
      <c r="AD23" s="36"/>
      <c r="AE23" s="36">
        <v>0</v>
      </c>
      <c r="AF23" s="36"/>
      <c r="AG23" s="36">
        <v>0</v>
      </c>
      <c r="AH23" s="36"/>
      <c r="AI23" s="36">
        <v>0</v>
      </c>
      <c r="AJ23" s="36"/>
      <c r="AK23" s="36">
        <v>0</v>
      </c>
      <c r="AL23" s="36"/>
      <c r="AM23" s="4">
        <v>0</v>
      </c>
    </row>
    <row r="24" spans="4:39" s="1" customFormat="1" ht="19.149999999999999" customHeight="1" x14ac:dyDescent="0.2">
      <c r="D24" s="38" t="s">
        <v>27</v>
      </c>
      <c r="E24" s="38"/>
      <c r="F24" s="36">
        <v>0</v>
      </c>
      <c r="G24" s="36"/>
      <c r="H24" s="36">
        <v>0</v>
      </c>
      <c r="I24" s="36"/>
      <c r="J24" s="36">
        <v>0</v>
      </c>
      <c r="K24" s="36"/>
      <c r="L24" s="36">
        <v>0</v>
      </c>
      <c r="M24" s="36"/>
      <c r="N24" s="36">
        <v>0</v>
      </c>
      <c r="O24" s="36"/>
      <c r="P24" s="4">
        <v>0</v>
      </c>
      <c r="Q24" s="36">
        <v>0</v>
      </c>
      <c r="R24" s="36"/>
      <c r="S24" s="36">
        <v>0</v>
      </c>
      <c r="T24" s="36"/>
      <c r="U24" s="36">
        <v>0</v>
      </c>
      <c r="V24" s="36"/>
      <c r="W24" s="36">
        <v>0</v>
      </c>
      <c r="X24" s="36"/>
      <c r="Y24" s="36">
        <v>0</v>
      </c>
      <c r="Z24" s="36"/>
      <c r="AA24" s="36">
        <v>0</v>
      </c>
      <c r="AB24" s="36"/>
      <c r="AC24" s="36">
        <v>0</v>
      </c>
      <c r="AD24" s="36"/>
      <c r="AE24" s="36">
        <v>0</v>
      </c>
      <c r="AF24" s="36"/>
      <c r="AG24" s="36">
        <v>0</v>
      </c>
      <c r="AH24" s="36"/>
      <c r="AI24" s="36">
        <v>0</v>
      </c>
      <c r="AJ24" s="36"/>
      <c r="AK24" s="36">
        <v>0</v>
      </c>
      <c r="AL24" s="36"/>
      <c r="AM24" s="4">
        <v>0</v>
      </c>
    </row>
    <row r="25" spans="4:39" s="1" customFormat="1" ht="19.149999999999999" customHeight="1" x14ac:dyDescent="0.2">
      <c r="D25" s="38" t="s">
        <v>28</v>
      </c>
      <c r="E25" s="38"/>
      <c r="F25" s="36">
        <v>0</v>
      </c>
      <c r="G25" s="36"/>
      <c r="H25" s="36">
        <v>0</v>
      </c>
      <c r="I25" s="36"/>
      <c r="J25" s="36">
        <v>0</v>
      </c>
      <c r="K25" s="36"/>
      <c r="L25" s="36">
        <v>0</v>
      </c>
      <c r="M25" s="36"/>
      <c r="N25" s="36">
        <v>0</v>
      </c>
      <c r="O25" s="36"/>
      <c r="P25" s="4">
        <v>0</v>
      </c>
      <c r="Q25" s="36">
        <v>0</v>
      </c>
      <c r="R25" s="36"/>
      <c r="S25" s="36">
        <v>0</v>
      </c>
      <c r="T25" s="36"/>
      <c r="U25" s="36">
        <v>0</v>
      </c>
      <c r="V25" s="36"/>
      <c r="W25" s="36">
        <v>0</v>
      </c>
      <c r="X25" s="36"/>
      <c r="Y25" s="36">
        <v>0</v>
      </c>
      <c r="Z25" s="36"/>
      <c r="AA25" s="36">
        <v>0</v>
      </c>
      <c r="AB25" s="36"/>
      <c r="AC25" s="36">
        <v>0</v>
      </c>
      <c r="AD25" s="36"/>
      <c r="AE25" s="36">
        <v>0</v>
      </c>
      <c r="AF25" s="36"/>
      <c r="AG25" s="36">
        <v>0</v>
      </c>
      <c r="AH25" s="36"/>
      <c r="AI25" s="36">
        <v>0</v>
      </c>
      <c r="AJ25" s="36"/>
      <c r="AK25" s="36">
        <v>0</v>
      </c>
      <c r="AL25" s="36"/>
      <c r="AM25" s="4">
        <v>0</v>
      </c>
    </row>
    <row r="26" spans="4:39" s="1" customFormat="1" ht="19.149999999999999" customHeight="1" x14ac:dyDescent="0.2">
      <c r="D26" s="38" t="s">
        <v>18</v>
      </c>
      <c r="E26" s="38"/>
      <c r="F26" s="36">
        <v>0</v>
      </c>
      <c r="G26" s="36"/>
      <c r="H26" s="36">
        <v>0</v>
      </c>
      <c r="I26" s="36"/>
      <c r="J26" s="36">
        <v>0</v>
      </c>
      <c r="K26" s="36"/>
      <c r="L26" s="36">
        <v>0</v>
      </c>
      <c r="M26" s="36"/>
      <c r="N26" s="36">
        <v>0</v>
      </c>
      <c r="O26" s="36"/>
      <c r="P26" s="4">
        <v>0</v>
      </c>
      <c r="Q26" s="36">
        <v>0</v>
      </c>
      <c r="R26" s="36"/>
      <c r="S26" s="36">
        <v>0</v>
      </c>
      <c r="T26" s="36"/>
      <c r="U26" s="36">
        <v>0</v>
      </c>
      <c r="V26" s="36"/>
      <c r="W26" s="36">
        <v>0</v>
      </c>
      <c r="X26" s="36"/>
      <c r="Y26" s="36">
        <v>0</v>
      </c>
      <c r="Z26" s="36"/>
      <c r="AA26" s="36">
        <v>0</v>
      </c>
      <c r="AB26" s="36"/>
      <c r="AC26" s="36">
        <v>0</v>
      </c>
      <c r="AD26" s="36"/>
      <c r="AE26" s="36">
        <v>0</v>
      </c>
      <c r="AF26" s="36"/>
      <c r="AG26" s="36">
        <v>0</v>
      </c>
      <c r="AH26" s="36"/>
      <c r="AI26" s="36">
        <v>0</v>
      </c>
      <c r="AJ26" s="36"/>
      <c r="AK26" s="36">
        <v>0</v>
      </c>
      <c r="AL26" s="36"/>
      <c r="AM26" s="4">
        <v>0</v>
      </c>
    </row>
    <row r="27" spans="4:39" s="1" customFormat="1" ht="19.149999999999999" customHeight="1" x14ac:dyDescent="0.2">
      <c r="D27" s="38" t="s">
        <v>19</v>
      </c>
      <c r="E27" s="38"/>
      <c r="F27" s="36">
        <v>0</v>
      </c>
      <c r="G27" s="36"/>
      <c r="H27" s="36">
        <v>0</v>
      </c>
      <c r="I27" s="36"/>
      <c r="J27" s="36">
        <v>0</v>
      </c>
      <c r="K27" s="36"/>
      <c r="L27" s="36">
        <v>0</v>
      </c>
      <c r="M27" s="36"/>
      <c r="N27" s="36">
        <v>0</v>
      </c>
      <c r="O27" s="36"/>
      <c r="P27" s="4">
        <v>0</v>
      </c>
      <c r="Q27" s="36">
        <v>0</v>
      </c>
      <c r="R27" s="36"/>
      <c r="S27" s="36">
        <v>0</v>
      </c>
      <c r="T27" s="36"/>
      <c r="U27" s="36">
        <v>0</v>
      </c>
      <c r="V27" s="36"/>
      <c r="W27" s="36">
        <v>0</v>
      </c>
      <c r="X27" s="36"/>
      <c r="Y27" s="36">
        <v>0</v>
      </c>
      <c r="Z27" s="36"/>
      <c r="AA27" s="36">
        <v>0</v>
      </c>
      <c r="AB27" s="36"/>
      <c r="AC27" s="36">
        <v>0</v>
      </c>
      <c r="AD27" s="36"/>
      <c r="AE27" s="36">
        <v>0</v>
      </c>
      <c r="AF27" s="36"/>
      <c r="AG27" s="36">
        <v>0</v>
      </c>
      <c r="AH27" s="36"/>
      <c r="AI27" s="36">
        <v>0</v>
      </c>
      <c r="AJ27" s="36"/>
      <c r="AK27" s="36">
        <v>0</v>
      </c>
      <c r="AL27" s="36"/>
      <c r="AM27" s="4">
        <v>0</v>
      </c>
    </row>
    <row r="28" spans="4:39" s="1" customFormat="1" ht="19.149999999999999" customHeight="1" x14ac:dyDescent="0.2">
      <c r="D28" s="38" t="s">
        <v>29</v>
      </c>
      <c r="E28" s="38"/>
      <c r="F28" s="36">
        <v>3</v>
      </c>
      <c r="G28" s="36"/>
      <c r="H28" s="36">
        <v>23.076429999999998</v>
      </c>
      <c r="I28" s="36"/>
      <c r="J28" s="36">
        <v>6</v>
      </c>
      <c r="K28" s="36"/>
      <c r="L28" s="36">
        <v>6295103.2999999998</v>
      </c>
      <c r="M28" s="36"/>
      <c r="N28" s="36">
        <v>0</v>
      </c>
      <c r="O28" s="36"/>
      <c r="P28" s="4">
        <v>0</v>
      </c>
      <c r="Q28" s="36">
        <v>0</v>
      </c>
      <c r="R28" s="36"/>
      <c r="S28" s="36">
        <v>0</v>
      </c>
      <c r="T28" s="36"/>
      <c r="U28" s="36">
        <v>0</v>
      </c>
      <c r="V28" s="36"/>
      <c r="W28" s="36">
        <v>0</v>
      </c>
      <c r="X28" s="36"/>
      <c r="Y28" s="36">
        <v>0</v>
      </c>
      <c r="Z28" s="36"/>
      <c r="AA28" s="36">
        <v>0</v>
      </c>
      <c r="AB28" s="36"/>
      <c r="AC28" s="36">
        <v>0</v>
      </c>
      <c r="AD28" s="36"/>
      <c r="AE28" s="36">
        <v>0</v>
      </c>
      <c r="AF28" s="36"/>
      <c r="AG28" s="36">
        <v>0</v>
      </c>
      <c r="AH28" s="36"/>
      <c r="AI28" s="36">
        <v>0</v>
      </c>
      <c r="AJ28" s="36"/>
      <c r="AK28" s="36">
        <v>0</v>
      </c>
      <c r="AL28" s="36"/>
      <c r="AM28" s="4">
        <v>0</v>
      </c>
    </row>
    <row r="29" spans="4:39" s="1" customFormat="1" ht="19.149999999999999" customHeight="1" x14ac:dyDescent="0.2">
      <c r="D29" s="38" t="s">
        <v>59</v>
      </c>
      <c r="E29" s="38"/>
      <c r="F29" s="36">
        <v>0</v>
      </c>
      <c r="G29" s="36"/>
      <c r="H29" s="36">
        <v>0</v>
      </c>
      <c r="I29" s="36"/>
      <c r="J29" s="36">
        <v>0</v>
      </c>
      <c r="K29" s="36"/>
      <c r="L29" s="36">
        <v>0</v>
      </c>
      <c r="M29" s="36"/>
      <c r="N29" s="36">
        <v>0</v>
      </c>
      <c r="O29" s="36"/>
      <c r="P29" s="4">
        <v>0</v>
      </c>
      <c r="Q29" s="36">
        <v>0</v>
      </c>
      <c r="R29" s="36"/>
      <c r="S29" s="36">
        <v>0</v>
      </c>
      <c r="T29" s="36"/>
      <c r="U29" s="36">
        <v>0</v>
      </c>
      <c r="V29" s="36"/>
      <c r="W29" s="36">
        <v>0</v>
      </c>
      <c r="X29" s="36"/>
      <c r="Y29" s="36">
        <v>0</v>
      </c>
      <c r="Z29" s="36"/>
      <c r="AA29" s="36">
        <v>0</v>
      </c>
      <c r="AB29" s="36"/>
      <c r="AC29" s="36">
        <v>0</v>
      </c>
      <c r="AD29" s="36"/>
      <c r="AE29" s="36">
        <v>0</v>
      </c>
      <c r="AF29" s="36"/>
      <c r="AG29" s="36">
        <v>0</v>
      </c>
      <c r="AH29" s="36"/>
      <c r="AI29" s="36">
        <v>0</v>
      </c>
      <c r="AJ29" s="36"/>
      <c r="AK29" s="36">
        <v>0</v>
      </c>
      <c r="AL29" s="36"/>
      <c r="AM29" s="4">
        <v>0</v>
      </c>
    </row>
    <row r="30" spans="4:39" s="1" customFormat="1" ht="19.149999999999999" customHeight="1" x14ac:dyDescent="0.2">
      <c r="D30" s="38" t="s">
        <v>30</v>
      </c>
      <c r="E30" s="38"/>
      <c r="F30" s="36">
        <v>107</v>
      </c>
      <c r="G30" s="36"/>
      <c r="H30" s="36">
        <v>457.10251</v>
      </c>
      <c r="I30" s="36"/>
      <c r="J30" s="36">
        <v>800</v>
      </c>
      <c r="K30" s="36"/>
      <c r="L30" s="36">
        <v>187546133</v>
      </c>
      <c r="M30" s="36"/>
      <c r="N30" s="36">
        <v>97</v>
      </c>
      <c r="O30" s="36"/>
      <c r="P30" s="4">
        <v>18</v>
      </c>
      <c r="Q30" s="36">
        <v>0</v>
      </c>
      <c r="R30" s="36"/>
      <c r="S30" s="36">
        <v>0</v>
      </c>
      <c r="T30" s="36"/>
      <c r="U30" s="36">
        <v>0</v>
      </c>
      <c r="V30" s="36"/>
      <c r="W30" s="36">
        <v>0</v>
      </c>
      <c r="X30" s="36"/>
      <c r="Y30" s="36">
        <v>0</v>
      </c>
      <c r="Z30" s="36"/>
      <c r="AA30" s="36">
        <v>0</v>
      </c>
      <c r="AB30" s="36"/>
      <c r="AC30" s="36">
        <v>0</v>
      </c>
      <c r="AD30" s="36"/>
      <c r="AE30" s="36">
        <v>0</v>
      </c>
      <c r="AF30" s="36"/>
      <c r="AG30" s="36">
        <v>0</v>
      </c>
      <c r="AH30" s="36"/>
      <c r="AI30" s="36">
        <v>0</v>
      </c>
      <c r="AJ30" s="36"/>
      <c r="AK30" s="36">
        <v>0</v>
      </c>
      <c r="AL30" s="36"/>
      <c r="AM30" s="4">
        <v>0</v>
      </c>
    </row>
    <row r="31" spans="4:39" s="1" customFormat="1" ht="19.149999999999999" customHeight="1" x14ac:dyDescent="0.2">
      <c r="D31" s="38" t="s">
        <v>31</v>
      </c>
      <c r="E31" s="38"/>
      <c r="F31" s="36">
        <v>6</v>
      </c>
      <c r="G31" s="36"/>
      <c r="H31" s="36">
        <v>15.0372945</v>
      </c>
      <c r="I31" s="36"/>
      <c r="J31" s="36">
        <v>12</v>
      </c>
      <c r="K31" s="36"/>
      <c r="L31" s="36">
        <v>6995486.4299999997</v>
      </c>
      <c r="M31" s="36"/>
      <c r="N31" s="36">
        <v>9</v>
      </c>
      <c r="O31" s="36"/>
      <c r="P31" s="4">
        <v>6</v>
      </c>
      <c r="Q31" s="36">
        <v>0</v>
      </c>
      <c r="R31" s="36"/>
      <c r="S31" s="36">
        <v>0</v>
      </c>
      <c r="T31" s="36"/>
      <c r="U31" s="36">
        <v>0</v>
      </c>
      <c r="V31" s="36"/>
      <c r="W31" s="36">
        <v>0</v>
      </c>
      <c r="X31" s="36"/>
      <c r="Y31" s="36">
        <v>0</v>
      </c>
      <c r="Z31" s="36"/>
      <c r="AA31" s="36">
        <v>0</v>
      </c>
      <c r="AB31" s="36"/>
      <c r="AC31" s="36">
        <v>0</v>
      </c>
      <c r="AD31" s="36"/>
      <c r="AE31" s="36">
        <v>0</v>
      </c>
      <c r="AF31" s="36"/>
      <c r="AG31" s="36">
        <v>0</v>
      </c>
      <c r="AH31" s="36"/>
      <c r="AI31" s="36">
        <v>0</v>
      </c>
      <c r="AJ31" s="36"/>
      <c r="AK31" s="36">
        <v>0</v>
      </c>
      <c r="AL31" s="36"/>
      <c r="AM31" s="4">
        <v>0</v>
      </c>
    </row>
    <row r="32" spans="4:39" s="1" customFormat="1" ht="19.149999999999999" customHeight="1" x14ac:dyDescent="0.2">
      <c r="D32" s="38" t="s">
        <v>32</v>
      </c>
      <c r="E32" s="38"/>
      <c r="F32" s="36">
        <v>20</v>
      </c>
      <c r="G32" s="36"/>
      <c r="H32" s="36">
        <v>63.529128</v>
      </c>
      <c r="I32" s="36"/>
      <c r="J32" s="36">
        <v>143</v>
      </c>
      <c r="K32" s="36"/>
      <c r="L32" s="36">
        <v>135056472.66999999</v>
      </c>
      <c r="M32" s="36"/>
      <c r="N32" s="36">
        <v>143</v>
      </c>
      <c r="O32" s="36"/>
      <c r="P32" s="4">
        <v>143</v>
      </c>
      <c r="Q32" s="36">
        <v>0</v>
      </c>
      <c r="R32" s="36"/>
      <c r="S32" s="36">
        <v>0</v>
      </c>
      <c r="T32" s="36"/>
      <c r="U32" s="36">
        <v>0</v>
      </c>
      <c r="V32" s="36"/>
      <c r="W32" s="36">
        <v>0</v>
      </c>
      <c r="X32" s="36"/>
      <c r="Y32" s="36">
        <v>0</v>
      </c>
      <c r="Z32" s="36"/>
      <c r="AA32" s="36">
        <v>0</v>
      </c>
      <c r="AB32" s="36"/>
      <c r="AC32" s="36">
        <v>0</v>
      </c>
      <c r="AD32" s="36"/>
      <c r="AE32" s="36">
        <v>0</v>
      </c>
      <c r="AF32" s="36"/>
      <c r="AG32" s="36">
        <v>0</v>
      </c>
      <c r="AH32" s="36"/>
      <c r="AI32" s="36">
        <v>0</v>
      </c>
      <c r="AJ32" s="36"/>
      <c r="AK32" s="36">
        <v>0</v>
      </c>
      <c r="AL32" s="36"/>
      <c r="AM32" s="4">
        <v>0</v>
      </c>
    </row>
    <row r="33" spans="4:39" s="1" customFormat="1" ht="19.149999999999999" customHeight="1" x14ac:dyDescent="0.2">
      <c r="D33" s="38" t="s">
        <v>33</v>
      </c>
      <c r="E33" s="38"/>
      <c r="F33" s="36">
        <v>20</v>
      </c>
      <c r="G33" s="36"/>
      <c r="H33" s="36">
        <v>184.838919</v>
      </c>
      <c r="I33" s="36"/>
      <c r="J33" s="36">
        <v>19</v>
      </c>
      <c r="K33" s="36"/>
      <c r="L33" s="36">
        <v>71525672.680000007</v>
      </c>
      <c r="M33" s="36"/>
      <c r="N33" s="36">
        <v>2</v>
      </c>
      <c r="O33" s="36"/>
      <c r="P33" s="4">
        <v>0</v>
      </c>
      <c r="Q33" s="36">
        <v>0</v>
      </c>
      <c r="R33" s="36"/>
      <c r="S33" s="36">
        <v>0</v>
      </c>
      <c r="T33" s="36"/>
      <c r="U33" s="36">
        <v>0</v>
      </c>
      <c r="V33" s="36"/>
      <c r="W33" s="36">
        <v>0</v>
      </c>
      <c r="X33" s="36"/>
      <c r="Y33" s="36">
        <v>0</v>
      </c>
      <c r="Z33" s="36"/>
      <c r="AA33" s="36">
        <v>0</v>
      </c>
      <c r="AB33" s="36"/>
      <c r="AC33" s="36">
        <v>0</v>
      </c>
      <c r="AD33" s="36"/>
      <c r="AE33" s="36">
        <v>0</v>
      </c>
      <c r="AF33" s="36"/>
      <c r="AG33" s="36">
        <v>0</v>
      </c>
      <c r="AH33" s="36"/>
      <c r="AI33" s="36">
        <v>0</v>
      </c>
      <c r="AJ33" s="36"/>
      <c r="AK33" s="36">
        <v>0</v>
      </c>
      <c r="AL33" s="36"/>
      <c r="AM33" s="4">
        <v>0</v>
      </c>
    </row>
    <row r="34" spans="4:39" s="1" customFormat="1" ht="19.149999999999999" customHeight="1" x14ac:dyDescent="0.2">
      <c r="D34" s="38" t="s">
        <v>49</v>
      </c>
      <c r="E34" s="38"/>
      <c r="F34" s="36">
        <v>0</v>
      </c>
      <c r="G34" s="36"/>
      <c r="H34" s="36">
        <v>0</v>
      </c>
      <c r="I34" s="36"/>
      <c r="J34" s="36">
        <v>4</v>
      </c>
      <c r="K34" s="36"/>
      <c r="L34" s="36">
        <v>13622828.33</v>
      </c>
      <c r="M34" s="36"/>
      <c r="N34" s="36">
        <v>0</v>
      </c>
      <c r="O34" s="36"/>
      <c r="P34" s="4">
        <v>0</v>
      </c>
      <c r="Q34" s="36">
        <v>0</v>
      </c>
      <c r="R34" s="36"/>
      <c r="S34" s="36">
        <v>0</v>
      </c>
      <c r="T34" s="36"/>
      <c r="U34" s="36">
        <v>0</v>
      </c>
      <c r="V34" s="36"/>
      <c r="W34" s="36">
        <v>0</v>
      </c>
      <c r="X34" s="36"/>
      <c r="Y34" s="36">
        <v>0</v>
      </c>
      <c r="Z34" s="36"/>
      <c r="AA34" s="36">
        <v>0</v>
      </c>
      <c r="AB34" s="36"/>
      <c r="AC34" s="36">
        <v>0</v>
      </c>
      <c r="AD34" s="36"/>
      <c r="AE34" s="36">
        <v>0</v>
      </c>
      <c r="AF34" s="36"/>
      <c r="AG34" s="36">
        <v>0</v>
      </c>
      <c r="AH34" s="36"/>
      <c r="AI34" s="36">
        <v>0</v>
      </c>
      <c r="AJ34" s="36"/>
      <c r="AK34" s="36">
        <v>0</v>
      </c>
      <c r="AL34" s="36"/>
      <c r="AM34" s="4">
        <v>0</v>
      </c>
    </row>
    <row r="35" spans="4:39" s="1" customFormat="1" ht="19.149999999999999" customHeight="1" x14ac:dyDescent="0.2">
      <c r="D35" s="38" t="s">
        <v>50</v>
      </c>
      <c r="E35" s="38"/>
      <c r="F35" s="36">
        <v>0</v>
      </c>
      <c r="G35" s="36"/>
      <c r="H35" s="36">
        <v>0</v>
      </c>
      <c r="I35" s="36"/>
      <c r="J35" s="36">
        <v>1</v>
      </c>
      <c r="K35" s="36"/>
      <c r="L35" s="36">
        <v>1186041.6000000001</v>
      </c>
      <c r="M35" s="36"/>
      <c r="N35" s="36">
        <v>0</v>
      </c>
      <c r="O35" s="36"/>
      <c r="P35" s="4">
        <v>0</v>
      </c>
      <c r="Q35" s="36">
        <v>0</v>
      </c>
      <c r="R35" s="36"/>
      <c r="S35" s="36">
        <v>0</v>
      </c>
      <c r="T35" s="36"/>
      <c r="U35" s="36">
        <v>1</v>
      </c>
      <c r="V35" s="36"/>
      <c r="W35" s="36">
        <v>11.860416000000001</v>
      </c>
      <c r="X35" s="36"/>
      <c r="Y35" s="36">
        <v>0</v>
      </c>
      <c r="Z35" s="36"/>
      <c r="AA35" s="36">
        <v>0</v>
      </c>
      <c r="AB35" s="36"/>
      <c r="AC35" s="36">
        <v>0</v>
      </c>
      <c r="AD35" s="36"/>
      <c r="AE35" s="36">
        <v>0</v>
      </c>
      <c r="AF35" s="36"/>
      <c r="AG35" s="36">
        <v>0</v>
      </c>
      <c r="AH35" s="36"/>
      <c r="AI35" s="36">
        <v>0</v>
      </c>
      <c r="AJ35" s="36"/>
      <c r="AK35" s="36">
        <v>0</v>
      </c>
      <c r="AL35" s="36"/>
      <c r="AM35" s="4">
        <v>0</v>
      </c>
    </row>
    <row r="36" spans="4:39" s="1" customFormat="1" ht="19.149999999999999" customHeight="1" x14ac:dyDescent="0.2">
      <c r="D36" s="38" t="s">
        <v>34</v>
      </c>
      <c r="E36" s="38"/>
      <c r="F36" s="36">
        <v>47</v>
      </c>
      <c r="G36" s="36"/>
      <c r="H36" s="36">
        <v>2307.4</v>
      </c>
      <c r="I36" s="36"/>
      <c r="J36" s="36">
        <v>47</v>
      </c>
      <c r="K36" s="36"/>
      <c r="L36" s="36">
        <v>198689000</v>
      </c>
      <c r="M36" s="36"/>
      <c r="N36" s="36">
        <v>0</v>
      </c>
      <c r="O36" s="36"/>
      <c r="P36" s="4">
        <v>0</v>
      </c>
      <c r="Q36" s="36">
        <v>0</v>
      </c>
      <c r="R36" s="36"/>
      <c r="S36" s="36">
        <v>0</v>
      </c>
      <c r="T36" s="36"/>
      <c r="U36" s="36">
        <v>0</v>
      </c>
      <c r="V36" s="36"/>
      <c r="W36" s="36">
        <v>0</v>
      </c>
      <c r="X36" s="36"/>
      <c r="Y36" s="36">
        <v>0</v>
      </c>
      <c r="Z36" s="36"/>
      <c r="AA36" s="36">
        <v>0</v>
      </c>
      <c r="AB36" s="36"/>
      <c r="AC36" s="36">
        <v>0</v>
      </c>
      <c r="AD36" s="36"/>
      <c r="AE36" s="36">
        <v>0</v>
      </c>
      <c r="AF36" s="36"/>
      <c r="AG36" s="36">
        <v>0</v>
      </c>
      <c r="AH36" s="36"/>
      <c r="AI36" s="36">
        <v>0</v>
      </c>
      <c r="AJ36" s="36"/>
      <c r="AK36" s="36">
        <v>0</v>
      </c>
      <c r="AL36" s="36"/>
      <c r="AM36" s="4">
        <v>0</v>
      </c>
    </row>
    <row r="37" spans="4:39" s="1" customFormat="1" ht="19.149999999999999" customHeight="1" x14ac:dyDescent="0.2">
      <c r="D37" s="38" t="s">
        <v>20</v>
      </c>
      <c r="E37" s="38"/>
      <c r="F37" s="36">
        <v>0</v>
      </c>
      <c r="G37" s="36"/>
      <c r="H37" s="36">
        <v>0</v>
      </c>
      <c r="I37" s="36"/>
      <c r="J37" s="36">
        <v>0</v>
      </c>
      <c r="K37" s="36"/>
      <c r="L37" s="36">
        <v>0</v>
      </c>
      <c r="M37" s="36"/>
      <c r="N37" s="36">
        <v>0</v>
      </c>
      <c r="O37" s="36"/>
      <c r="P37" s="4">
        <v>0</v>
      </c>
      <c r="Q37" s="36">
        <v>0</v>
      </c>
      <c r="R37" s="36"/>
      <c r="S37" s="36">
        <v>0</v>
      </c>
      <c r="T37" s="36"/>
      <c r="U37" s="36">
        <v>0</v>
      </c>
      <c r="V37" s="36"/>
      <c r="W37" s="36">
        <v>0</v>
      </c>
      <c r="X37" s="36"/>
      <c r="Y37" s="36">
        <v>0</v>
      </c>
      <c r="Z37" s="36"/>
      <c r="AA37" s="36">
        <v>0</v>
      </c>
      <c r="AB37" s="36"/>
      <c r="AC37" s="36">
        <v>0</v>
      </c>
      <c r="AD37" s="36"/>
      <c r="AE37" s="36">
        <v>0</v>
      </c>
      <c r="AF37" s="36"/>
      <c r="AG37" s="36">
        <v>0</v>
      </c>
      <c r="AH37" s="36"/>
      <c r="AI37" s="36">
        <v>0</v>
      </c>
      <c r="AJ37" s="36"/>
      <c r="AK37" s="36">
        <v>0</v>
      </c>
      <c r="AL37" s="36"/>
      <c r="AM37" s="4">
        <v>0</v>
      </c>
    </row>
    <row r="38" spans="4:39" s="1" customFormat="1" ht="19.149999999999999" customHeight="1" x14ac:dyDescent="0.2">
      <c r="D38" s="38" t="s">
        <v>35</v>
      </c>
      <c r="E38" s="38"/>
      <c r="F38" s="36">
        <v>0</v>
      </c>
      <c r="G38" s="36"/>
      <c r="H38" s="36">
        <v>0</v>
      </c>
      <c r="I38" s="36"/>
      <c r="J38" s="36">
        <v>0</v>
      </c>
      <c r="K38" s="36"/>
      <c r="L38" s="36">
        <v>0</v>
      </c>
      <c r="M38" s="36"/>
      <c r="N38" s="36">
        <v>0</v>
      </c>
      <c r="O38" s="36"/>
      <c r="P38" s="4">
        <v>0</v>
      </c>
      <c r="Q38" s="36">
        <v>0</v>
      </c>
      <c r="R38" s="36"/>
      <c r="S38" s="36">
        <v>0</v>
      </c>
      <c r="T38" s="36"/>
      <c r="U38" s="36">
        <v>0</v>
      </c>
      <c r="V38" s="36"/>
      <c r="W38" s="36">
        <v>0</v>
      </c>
      <c r="X38" s="36"/>
      <c r="Y38" s="36">
        <v>0</v>
      </c>
      <c r="Z38" s="36"/>
      <c r="AA38" s="36">
        <v>0</v>
      </c>
      <c r="AB38" s="36"/>
      <c r="AC38" s="36">
        <v>0</v>
      </c>
      <c r="AD38" s="36"/>
      <c r="AE38" s="36">
        <v>0</v>
      </c>
      <c r="AF38" s="36"/>
      <c r="AG38" s="36">
        <v>0</v>
      </c>
      <c r="AH38" s="36"/>
      <c r="AI38" s="36">
        <v>0</v>
      </c>
      <c r="AJ38" s="36"/>
      <c r="AK38" s="36">
        <v>0</v>
      </c>
      <c r="AL38" s="36"/>
      <c r="AM38" s="4">
        <v>0</v>
      </c>
    </row>
    <row r="39" spans="4:39" s="1" customFormat="1" ht="19.149999999999999" customHeight="1" x14ac:dyDescent="0.2">
      <c r="D39" s="38" t="s">
        <v>36</v>
      </c>
      <c r="E39" s="38"/>
      <c r="F39" s="36">
        <v>0</v>
      </c>
      <c r="G39" s="36"/>
      <c r="H39" s="36">
        <v>0</v>
      </c>
      <c r="I39" s="36"/>
      <c r="J39" s="36">
        <v>1</v>
      </c>
      <c r="K39" s="36"/>
      <c r="L39" s="36">
        <v>7000000</v>
      </c>
      <c r="M39" s="36"/>
      <c r="N39" s="36">
        <v>0</v>
      </c>
      <c r="O39" s="36"/>
      <c r="P39" s="4">
        <v>0</v>
      </c>
      <c r="Q39" s="36">
        <v>0</v>
      </c>
      <c r="R39" s="36"/>
      <c r="S39" s="36">
        <v>0</v>
      </c>
      <c r="T39" s="36"/>
      <c r="U39" s="36">
        <v>0</v>
      </c>
      <c r="V39" s="36"/>
      <c r="W39" s="36">
        <v>0</v>
      </c>
      <c r="X39" s="36"/>
      <c r="Y39" s="36">
        <v>0</v>
      </c>
      <c r="Z39" s="36"/>
      <c r="AA39" s="36">
        <v>0</v>
      </c>
      <c r="AB39" s="36"/>
      <c r="AC39" s="36">
        <v>0</v>
      </c>
      <c r="AD39" s="36"/>
      <c r="AE39" s="36">
        <v>0</v>
      </c>
      <c r="AF39" s="36"/>
      <c r="AG39" s="36">
        <v>0</v>
      </c>
      <c r="AH39" s="36"/>
      <c r="AI39" s="36">
        <v>0</v>
      </c>
      <c r="AJ39" s="36"/>
      <c r="AK39" s="36">
        <v>0</v>
      </c>
      <c r="AL39" s="36"/>
      <c r="AM39" s="4">
        <v>0</v>
      </c>
    </row>
    <row r="40" spans="4:39" s="1" customFormat="1" ht="19.149999999999999" customHeight="1" x14ac:dyDescent="0.2">
      <c r="D40" s="38" t="s">
        <v>37</v>
      </c>
      <c r="E40" s="38"/>
      <c r="F40" s="36">
        <v>0</v>
      </c>
      <c r="G40" s="36"/>
      <c r="H40" s="36">
        <v>0</v>
      </c>
      <c r="I40" s="36"/>
      <c r="J40" s="36">
        <v>2</v>
      </c>
      <c r="K40" s="36"/>
      <c r="L40" s="36">
        <v>2742140.42</v>
      </c>
      <c r="M40" s="36"/>
      <c r="N40" s="36">
        <v>1</v>
      </c>
      <c r="O40" s="36"/>
      <c r="P40" s="4">
        <v>1</v>
      </c>
      <c r="Q40" s="36">
        <v>0</v>
      </c>
      <c r="R40" s="36"/>
      <c r="S40" s="36">
        <v>0</v>
      </c>
      <c r="T40" s="36"/>
      <c r="U40" s="36">
        <v>0</v>
      </c>
      <c r="V40" s="36"/>
      <c r="W40" s="36">
        <v>0</v>
      </c>
      <c r="X40" s="36"/>
      <c r="Y40" s="36">
        <v>0</v>
      </c>
      <c r="Z40" s="36"/>
      <c r="AA40" s="36">
        <v>0</v>
      </c>
      <c r="AB40" s="36"/>
      <c r="AC40" s="36">
        <v>0</v>
      </c>
      <c r="AD40" s="36"/>
      <c r="AE40" s="36">
        <v>0</v>
      </c>
      <c r="AF40" s="36"/>
      <c r="AG40" s="36">
        <v>0</v>
      </c>
      <c r="AH40" s="36"/>
      <c r="AI40" s="36">
        <v>0</v>
      </c>
      <c r="AJ40" s="36"/>
      <c r="AK40" s="36">
        <v>0</v>
      </c>
      <c r="AL40" s="36"/>
      <c r="AM40" s="4">
        <v>0</v>
      </c>
    </row>
    <row r="41" spans="4:39" s="1" customFormat="1" ht="19.149999999999999" customHeight="1" x14ac:dyDescent="0.2">
      <c r="D41" s="38" t="s">
        <v>38</v>
      </c>
      <c r="E41" s="38"/>
      <c r="F41" s="36">
        <v>5</v>
      </c>
      <c r="G41" s="36"/>
      <c r="H41" s="36">
        <v>245</v>
      </c>
      <c r="I41" s="36"/>
      <c r="J41" s="36">
        <v>74</v>
      </c>
      <c r="K41" s="36"/>
      <c r="L41" s="36">
        <v>249133528.72999999</v>
      </c>
      <c r="M41" s="36"/>
      <c r="N41" s="36">
        <v>0</v>
      </c>
      <c r="O41" s="36"/>
      <c r="P41" s="4">
        <v>0</v>
      </c>
      <c r="Q41" s="36">
        <v>0</v>
      </c>
      <c r="R41" s="36"/>
      <c r="S41" s="36">
        <v>0</v>
      </c>
      <c r="T41" s="36"/>
      <c r="U41" s="36">
        <v>0</v>
      </c>
      <c r="V41" s="36"/>
      <c r="W41" s="36">
        <v>0</v>
      </c>
      <c r="X41" s="36"/>
      <c r="Y41" s="36">
        <v>0</v>
      </c>
      <c r="Z41" s="36"/>
      <c r="AA41" s="36">
        <v>0</v>
      </c>
      <c r="AB41" s="36"/>
      <c r="AC41" s="36">
        <v>0</v>
      </c>
      <c r="AD41" s="36"/>
      <c r="AE41" s="36">
        <v>0</v>
      </c>
      <c r="AF41" s="36"/>
      <c r="AG41" s="36">
        <v>0</v>
      </c>
      <c r="AH41" s="36"/>
      <c r="AI41" s="36">
        <v>0</v>
      </c>
      <c r="AJ41" s="36"/>
      <c r="AK41" s="36">
        <v>0</v>
      </c>
      <c r="AL41" s="36"/>
      <c r="AM41" s="4">
        <v>0</v>
      </c>
    </row>
    <row r="42" spans="4:39" s="1" customFormat="1" ht="19.149999999999999" customHeight="1" x14ac:dyDescent="0.2">
      <c r="D42" s="38" t="s">
        <v>39</v>
      </c>
      <c r="E42" s="38"/>
      <c r="F42" s="36">
        <v>0</v>
      </c>
      <c r="G42" s="36"/>
      <c r="H42" s="36">
        <v>0</v>
      </c>
      <c r="I42" s="36"/>
      <c r="J42" s="36">
        <v>0</v>
      </c>
      <c r="K42" s="36"/>
      <c r="L42" s="36">
        <v>0</v>
      </c>
      <c r="M42" s="36"/>
      <c r="N42" s="36">
        <v>0</v>
      </c>
      <c r="O42" s="36"/>
      <c r="P42" s="4">
        <v>0</v>
      </c>
      <c r="Q42" s="36">
        <v>0</v>
      </c>
      <c r="R42" s="36"/>
      <c r="S42" s="36">
        <v>0</v>
      </c>
      <c r="T42" s="36"/>
      <c r="U42" s="36">
        <v>0</v>
      </c>
      <c r="V42" s="36"/>
      <c r="W42" s="36">
        <v>0</v>
      </c>
      <c r="X42" s="36"/>
      <c r="Y42" s="36">
        <v>0</v>
      </c>
      <c r="Z42" s="36"/>
      <c r="AA42" s="36">
        <v>0</v>
      </c>
      <c r="AB42" s="36"/>
      <c r="AC42" s="36">
        <v>0</v>
      </c>
      <c r="AD42" s="36"/>
      <c r="AE42" s="36">
        <v>0</v>
      </c>
      <c r="AF42" s="36"/>
      <c r="AG42" s="36">
        <v>0</v>
      </c>
      <c r="AH42" s="36"/>
      <c r="AI42" s="36">
        <v>0</v>
      </c>
      <c r="AJ42" s="36"/>
      <c r="AK42" s="36">
        <v>0</v>
      </c>
      <c r="AL42" s="36"/>
      <c r="AM42" s="4">
        <v>0</v>
      </c>
    </row>
    <row r="43" spans="4:39" s="1" customFormat="1" ht="19.149999999999999" customHeight="1" x14ac:dyDescent="0.2">
      <c r="D43" s="38" t="s">
        <v>51</v>
      </c>
      <c r="E43" s="38"/>
      <c r="F43" s="36">
        <v>14</v>
      </c>
      <c r="G43" s="36"/>
      <c r="H43" s="36">
        <v>73.959837800000003</v>
      </c>
      <c r="I43" s="36"/>
      <c r="J43" s="36">
        <v>232</v>
      </c>
      <c r="K43" s="36"/>
      <c r="L43" s="36">
        <v>79222298.879999995</v>
      </c>
      <c r="M43" s="36"/>
      <c r="N43" s="36">
        <v>75</v>
      </c>
      <c r="O43" s="36"/>
      <c r="P43" s="4">
        <v>25</v>
      </c>
      <c r="Q43" s="36">
        <v>3</v>
      </c>
      <c r="R43" s="36"/>
      <c r="S43" s="36">
        <v>4</v>
      </c>
      <c r="T43" s="36"/>
      <c r="U43" s="36">
        <v>9</v>
      </c>
      <c r="V43" s="36"/>
      <c r="W43" s="36">
        <v>21.525845</v>
      </c>
      <c r="X43" s="36"/>
      <c r="Y43" s="36">
        <v>0</v>
      </c>
      <c r="Z43" s="36"/>
      <c r="AA43" s="36">
        <v>0</v>
      </c>
      <c r="AB43" s="36"/>
      <c r="AC43" s="36">
        <v>0</v>
      </c>
      <c r="AD43" s="36"/>
      <c r="AE43" s="36">
        <v>0</v>
      </c>
      <c r="AF43" s="36"/>
      <c r="AG43" s="36">
        <v>0</v>
      </c>
      <c r="AH43" s="36"/>
      <c r="AI43" s="36">
        <v>0</v>
      </c>
      <c r="AJ43" s="36"/>
      <c r="AK43" s="36">
        <v>0</v>
      </c>
      <c r="AL43" s="36"/>
      <c r="AM43" s="4">
        <v>0</v>
      </c>
    </row>
    <row r="44" spans="4:39" s="1" customFormat="1" ht="19.149999999999999" customHeight="1" x14ac:dyDescent="0.2">
      <c r="D44" s="38" t="s">
        <v>52</v>
      </c>
      <c r="E44" s="38"/>
      <c r="F44" s="36">
        <v>2</v>
      </c>
      <c r="G44" s="36"/>
      <c r="H44" s="36">
        <v>11.025461999999999</v>
      </c>
      <c r="I44" s="36"/>
      <c r="J44" s="36">
        <v>19</v>
      </c>
      <c r="K44" s="36"/>
      <c r="L44" s="36">
        <v>21076655</v>
      </c>
      <c r="M44" s="36"/>
      <c r="N44" s="36">
        <v>4</v>
      </c>
      <c r="O44" s="36"/>
      <c r="P44" s="4">
        <v>3</v>
      </c>
      <c r="Q44" s="36">
        <v>0</v>
      </c>
      <c r="R44" s="36"/>
      <c r="S44" s="36">
        <v>0</v>
      </c>
      <c r="T44" s="36"/>
      <c r="U44" s="36">
        <v>4</v>
      </c>
      <c r="V44" s="36"/>
      <c r="W44" s="36">
        <v>5.0035100000000003</v>
      </c>
      <c r="X44" s="36"/>
      <c r="Y44" s="36">
        <v>2</v>
      </c>
      <c r="Z44" s="36"/>
      <c r="AA44" s="36">
        <v>1</v>
      </c>
      <c r="AB44" s="36"/>
      <c r="AC44" s="36">
        <v>0</v>
      </c>
      <c r="AD44" s="36"/>
      <c r="AE44" s="36">
        <v>0</v>
      </c>
      <c r="AF44" s="36"/>
      <c r="AG44" s="36">
        <v>0</v>
      </c>
      <c r="AH44" s="36"/>
      <c r="AI44" s="36">
        <v>0</v>
      </c>
      <c r="AJ44" s="36"/>
      <c r="AK44" s="36">
        <v>0</v>
      </c>
      <c r="AL44" s="36"/>
      <c r="AM44" s="4">
        <v>0</v>
      </c>
    </row>
    <row r="45" spans="4:39" s="1" customFormat="1" ht="19.149999999999999" customHeight="1" x14ac:dyDescent="0.2">
      <c r="D45" s="38" t="s">
        <v>60</v>
      </c>
      <c r="E45" s="38"/>
      <c r="F45" s="36">
        <v>0</v>
      </c>
      <c r="G45" s="36"/>
      <c r="H45" s="36">
        <v>0</v>
      </c>
      <c r="I45" s="36"/>
      <c r="J45" s="36">
        <v>0</v>
      </c>
      <c r="K45" s="36"/>
      <c r="L45" s="36">
        <v>0</v>
      </c>
      <c r="M45" s="36"/>
      <c r="N45" s="36">
        <v>0</v>
      </c>
      <c r="O45" s="36"/>
      <c r="P45" s="4">
        <v>0</v>
      </c>
      <c r="Q45" s="36">
        <v>0</v>
      </c>
      <c r="R45" s="36"/>
      <c r="S45" s="36">
        <v>0</v>
      </c>
      <c r="T45" s="36"/>
      <c r="U45" s="36">
        <v>0</v>
      </c>
      <c r="V45" s="36"/>
      <c r="W45" s="36">
        <v>0</v>
      </c>
      <c r="X45" s="36"/>
      <c r="Y45" s="36">
        <v>0</v>
      </c>
      <c r="Z45" s="36"/>
      <c r="AA45" s="36">
        <v>0</v>
      </c>
      <c r="AB45" s="36"/>
      <c r="AC45" s="36">
        <v>0</v>
      </c>
      <c r="AD45" s="36"/>
      <c r="AE45" s="36">
        <v>0</v>
      </c>
      <c r="AF45" s="36"/>
      <c r="AG45" s="36">
        <v>0</v>
      </c>
      <c r="AH45" s="36"/>
      <c r="AI45" s="36">
        <v>0</v>
      </c>
      <c r="AJ45" s="36"/>
      <c r="AK45" s="36">
        <v>0</v>
      </c>
      <c r="AL45" s="36"/>
      <c r="AM45" s="4">
        <v>0</v>
      </c>
    </row>
    <row r="46" spans="4:39" s="1" customFormat="1" ht="19.149999999999999" customHeight="1" x14ac:dyDescent="0.2">
      <c r="D46" s="38" t="s">
        <v>40</v>
      </c>
      <c r="E46" s="38"/>
      <c r="F46" s="36">
        <v>0</v>
      </c>
      <c r="G46" s="36"/>
      <c r="H46" s="36">
        <v>0</v>
      </c>
      <c r="I46" s="36"/>
      <c r="J46" s="36">
        <v>0</v>
      </c>
      <c r="K46" s="36"/>
      <c r="L46" s="36">
        <v>0</v>
      </c>
      <c r="M46" s="36"/>
      <c r="N46" s="36">
        <v>0</v>
      </c>
      <c r="O46" s="36"/>
      <c r="P46" s="4">
        <v>0</v>
      </c>
      <c r="Q46" s="36">
        <v>0</v>
      </c>
      <c r="R46" s="36"/>
      <c r="S46" s="36">
        <v>0</v>
      </c>
      <c r="T46" s="36"/>
      <c r="U46" s="36">
        <v>0</v>
      </c>
      <c r="V46" s="36"/>
      <c r="W46" s="36">
        <v>0</v>
      </c>
      <c r="X46" s="36"/>
      <c r="Y46" s="36">
        <v>0</v>
      </c>
      <c r="Z46" s="36"/>
      <c r="AA46" s="36">
        <v>0</v>
      </c>
      <c r="AB46" s="36"/>
      <c r="AC46" s="36">
        <v>0</v>
      </c>
      <c r="AD46" s="36"/>
      <c r="AE46" s="36">
        <v>0</v>
      </c>
      <c r="AF46" s="36"/>
      <c r="AG46" s="36">
        <v>0</v>
      </c>
      <c r="AH46" s="36"/>
      <c r="AI46" s="36">
        <v>0</v>
      </c>
      <c r="AJ46" s="36"/>
      <c r="AK46" s="36">
        <v>0</v>
      </c>
      <c r="AL46" s="36"/>
      <c r="AM46" s="4">
        <v>0</v>
      </c>
    </row>
    <row r="47" spans="4:39" s="1" customFormat="1" ht="19.149999999999999" customHeight="1" x14ac:dyDescent="0.2">
      <c r="D47" s="38" t="s">
        <v>61</v>
      </c>
      <c r="E47" s="38"/>
      <c r="F47" s="36">
        <v>0</v>
      </c>
      <c r="G47" s="36"/>
      <c r="H47" s="36">
        <v>0</v>
      </c>
      <c r="I47" s="36"/>
      <c r="J47" s="36">
        <v>0</v>
      </c>
      <c r="K47" s="36"/>
      <c r="L47" s="36">
        <v>0</v>
      </c>
      <c r="M47" s="36"/>
      <c r="N47" s="36">
        <v>0</v>
      </c>
      <c r="O47" s="36"/>
      <c r="P47" s="4">
        <v>0</v>
      </c>
      <c r="Q47" s="36">
        <v>0</v>
      </c>
      <c r="R47" s="36"/>
      <c r="S47" s="36">
        <v>0</v>
      </c>
      <c r="T47" s="36"/>
      <c r="U47" s="36">
        <v>0</v>
      </c>
      <c r="V47" s="36"/>
      <c r="W47" s="36">
        <v>0</v>
      </c>
      <c r="X47" s="36"/>
      <c r="Y47" s="36">
        <v>0</v>
      </c>
      <c r="Z47" s="36"/>
      <c r="AA47" s="36">
        <v>0</v>
      </c>
      <c r="AB47" s="36"/>
      <c r="AC47" s="36">
        <v>0</v>
      </c>
      <c r="AD47" s="36"/>
      <c r="AE47" s="36">
        <v>0</v>
      </c>
      <c r="AF47" s="36"/>
      <c r="AG47" s="36">
        <v>0</v>
      </c>
      <c r="AH47" s="36"/>
      <c r="AI47" s="36">
        <v>0</v>
      </c>
      <c r="AJ47" s="36"/>
      <c r="AK47" s="36">
        <v>0</v>
      </c>
      <c r="AL47" s="36"/>
      <c r="AM47" s="4">
        <v>0</v>
      </c>
    </row>
    <row r="48" spans="4:39" s="1" customFormat="1" ht="19.149999999999999" customHeight="1" x14ac:dyDescent="0.2">
      <c r="D48" s="38" t="s">
        <v>53</v>
      </c>
      <c r="E48" s="38"/>
      <c r="F48" s="36">
        <v>0</v>
      </c>
      <c r="G48" s="36"/>
      <c r="H48" s="36">
        <v>0</v>
      </c>
      <c r="I48" s="36"/>
      <c r="J48" s="36">
        <v>0</v>
      </c>
      <c r="K48" s="36"/>
      <c r="L48" s="36">
        <v>0</v>
      </c>
      <c r="M48" s="36"/>
      <c r="N48" s="36">
        <v>0</v>
      </c>
      <c r="O48" s="36"/>
      <c r="P48" s="4">
        <v>0</v>
      </c>
      <c r="Q48" s="36">
        <v>4</v>
      </c>
      <c r="R48" s="36"/>
      <c r="S48" s="36">
        <v>64.2</v>
      </c>
      <c r="T48" s="36"/>
      <c r="U48" s="36">
        <v>47</v>
      </c>
      <c r="V48" s="36"/>
      <c r="W48" s="36">
        <v>50.894041899999998</v>
      </c>
      <c r="X48" s="36"/>
      <c r="Y48" s="36">
        <v>15</v>
      </c>
      <c r="Z48" s="36"/>
      <c r="AA48" s="36">
        <v>11</v>
      </c>
      <c r="AB48" s="36"/>
      <c r="AC48" s="36">
        <v>0</v>
      </c>
      <c r="AD48" s="36"/>
      <c r="AE48" s="36">
        <v>0</v>
      </c>
      <c r="AF48" s="36"/>
      <c r="AG48" s="36">
        <v>0</v>
      </c>
      <c r="AH48" s="36"/>
      <c r="AI48" s="36">
        <v>0</v>
      </c>
      <c r="AJ48" s="36"/>
      <c r="AK48" s="36">
        <v>0</v>
      </c>
      <c r="AL48" s="36"/>
      <c r="AM48" s="4">
        <v>0</v>
      </c>
    </row>
    <row r="49" spans="4:39" s="1" customFormat="1" ht="19.149999999999999" customHeight="1" x14ac:dyDescent="0.2">
      <c r="D49" s="38" t="s">
        <v>54</v>
      </c>
      <c r="E49" s="38"/>
      <c r="F49" s="36">
        <v>2</v>
      </c>
      <c r="G49" s="36"/>
      <c r="H49" s="36">
        <v>3.1</v>
      </c>
      <c r="I49" s="36"/>
      <c r="J49" s="36">
        <v>29</v>
      </c>
      <c r="K49" s="36"/>
      <c r="L49" s="36">
        <v>5514059.1500000004</v>
      </c>
      <c r="M49" s="36"/>
      <c r="N49" s="36">
        <v>5</v>
      </c>
      <c r="O49" s="36"/>
      <c r="P49" s="4">
        <v>5</v>
      </c>
      <c r="Q49" s="36">
        <v>2</v>
      </c>
      <c r="R49" s="36"/>
      <c r="S49" s="36">
        <v>3.1</v>
      </c>
      <c r="T49" s="36"/>
      <c r="U49" s="36">
        <v>32</v>
      </c>
      <c r="V49" s="36"/>
      <c r="W49" s="36">
        <v>58.004181199999998</v>
      </c>
      <c r="X49" s="36"/>
      <c r="Y49" s="36">
        <v>5</v>
      </c>
      <c r="Z49" s="36"/>
      <c r="AA49" s="36">
        <v>5</v>
      </c>
      <c r="AB49" s="36"/>
      <c r="AC49" s="36">
        <v>0</v>
      </c>
      <c r="AD49" s="36"/>
      <c r="AE49" s="36">
        <v>0</v>
      </c>
      <c r="AF49" s="36"/>
      <c r="AG49" s="36">
        <v>0</v>
      </c>
      <c r="AH49" s="36"/>
      <c r="AI49" s="36">
        <v>0</v>
      </c>
      <c r="AJ49" s="36"/>
      <c r="AK49" s="36">
        <v>0</v>
      </c>
      <c r="AL49" s="36"/>
      <c r="AM49" s="4">
        <v>0</v>
      </c>
    </row>
    <row r="50" spans="4:39" s="1" customFormat="1" ht="19.149999999999999" customHeight="1" x14ac:dyDescent="0.2">
      <c r="D50" s="38" t="s">
        <v>21</v>
      </c>
      <c r="E50" s="38"/>
      <c r="F50" s="36">
        <v>0</v>
      </c>
      <c r="G50" s="36"/>
      <c r="H50" s="36">
        <v>0</v>
      </c>
      <c r="I50" s="36"/>
      <c r="J50" s="36">
        <v>0</v>
      </c>
      <c r="K50" s="36"/>
      <c r="L50" s="36">
        <v>0</v>
      </c>
      <c r="M50" s="36"/>
      <c r="N50" s="36">
        <v>0</v>
      </c>
      <c r="O50" s="36"/>
      <c r="P50" s="4">
        <v>0</v>
      </c>
      <c r="Q50" s="36">
        <v>0</v>
      </c>
      <c r="R50" s="36"/>
      <c r="S50" s="36">
        <v>0</v>
      </c>
      <c r="T50" s="36"/>
      <c r="U50" s="36">
        <v>0</v>
      </c>
      <c r="V50" s="36"/>
      <c r="W50" s="36">
        <v>0</v>
      </c>
      <c r="X50" s="36"/>
      <c r="Y50" s="36">
        <v>0</v>
      </c>
      <c r="Z50" s="36"/>
      <c r="AA50" s="36">
        <v>0</v>
      </c>
      <c r="AB50" s="36"/>
      <c r="AC50" s="36">
        <v>0</v>
      </c>
      <c r="AD50" s="36"/>
      <c r="AE50" s="36">
        <v>0</v>
      </c>
      <c r="AF50" s="36"/>
      <c r="AG50" s="36">
        <v>0</v>
      </c>
      <c r="AH50" s="36"/>
      <c r="AI50" s="36">
        <v>0</v>
      </c>
      <c r="AJ50" s="36"/>
      <c r="AK50" s="36">
        <v>0</v>
      </c>
      <c r="AL50" s="36"/>
      <c r="AM50" s="4">
        <v>0</v>
      </c>
    </row>
    <row r="51" spans="4:39" s="1" customFormat="1" ht="19.149999999999999" customHeight="1" x14ac:dyDescent="0.2">
      <c r="D51" s="38" t="s">
        <v>55</v>
      </c>
      <c r="E51" s="38"/>
      <c r="F51" s="36">
        <v>1</v>
      </c>
      <c r="G51" s="36"/>
      <c r="H51" s="36">
        <v>5</v>
      </c>
      <c r="I51" s="36"/>
      <c r="J51" s="36">
        <v>9</v>
      </c>
      <c r="K51" s="36"/>
      <c r="L51" s="36">
        <v>997067.84</v>
      </c>
      <c r="M51" s="36"/>
      <c r="N51" s="36">
        <v>1</v>
      </c>
      <c r="O51" s="36"/>
      <c r="P51" s="4">
        <v>1</v>
      </c>
      <c r="Q51" s="36">
        <v>0</v>
      </c>
      <c r="R51" s="36"/>
      <c r="S51" s="36">
        <v>0</v>
      </c>
      <c r="T51" s="36"/>
      <c r="U51" s="36">
        <v>2</v>
      </c>
      <c r="V51" s="36"/>
      <c r="W51" s="36">
        <v>3.0517666999999999</v>
      </c>
      <c r="X51" s="36"/>
      <c r="Y51" s="36">
        <v>0</v>
      </c>
      <c r="Z51" s="36"/>
      <c r="AA51" s="36">
        <v>0</v>
      </c>
      <c r="AB51" s="36"/>
      <c r="AC51" s="36">
        <v>0</v>
      </c>
      <c r="AD51" s="36"/>
      <c r="AE51" s="36">
        <v>11.81</v>
      </c>
      <c r="AF51" s="36"/>
      <c r="AG51" s="36">
        <v>28</v>
      </c>
      <c r="AH51" s="36"/>
      <c r="AI51" s="36">
        <v>62.814383499999998</v>
      </c>
      <c r="AJ51" s="36"/>
      <c r="AK51" s="36">
        <v>0</v>
      </c>
      <c r="AL51" s="36"/>
      <c r="AM51" s="4">
        <v>0</v>
      </c>
    </row>
    <row r="52" spans="4:39" s="1" customFormat="1" ht="19.149999999999999" customHeight="1" x14ac:dyDescent="0.2">
      <c r="D52" s="38" t="s">
        <v>22</v>
      </c>
      <c r="E52" s="38"/>
      <c r="F52" s="36">
        <v>0</v>
      </c>
      <c r="G52" s="36"/>
      <c r="H52" s="36">
        <v>0</v>
      </c>
      <c r="I52" s="36"/>
      <c r="J52" s="36">
        <v>0</v>
      </c>
      <c r="K52" s="36"/>
      <c r="L52" s="36">
        <v>0</v>
      </c>
      <c r="M52" s="36"/>
      <c r="N52" s="36">
        <v>0</v>
      </c>
      <c r="O52" s="36"/>
      <c r="P52" s="4">
        <v>0</v>
      </c>
      <c r="Q52" s="36">
        <v>0</v>
      </c>
      <c r="R52" s="36"/>
      <c r="S52" s="36">
        <v>0</v>
      </c>
      <c r="T52" s="36"/>
      <c r="U52" s="36">
        <v>0</v>
      </c>
      <c r="V52" s="36"/>
      <c r="W52" s="36">
        <v>0</v>
      </c>
      <c r="X52" s="36"/>
      <c r="Y52" s="36">
        <v>0</v>
      </c>
      <c r="Z52" s="36"/>
      <c r="AA52" s="36">
        <v>0</v>
      </c>
      <c r="AB52" s="36"/>
      <c r="AC52" s="36">
        <v>0</v>
      </c>
      <c r="AD52" s="36"/>
      <c r="AE52" s="36">
        <v>0</v>
      </c>
      <c r="AF52" s="36"/>
      <c r="AG52" s="36">
        <v>0</v>
      </c>
      <c r="AH52" s="36"/>
      <c r="AI52" s="36">
        <v>0</v>
      </c>
      <c r="AJ52" s="36"/>
      <c r="AK52" s="36">
        <v>0</v>
      </c>
      <c r="AL52" s="36"/>
      <c r="AM52" s="4">
        <v>0</v>
      </c>
    </row>
    <row r="53" spans="4:39" s="1" customFormat="1" ht="19.149999999999999" customHeight="1" x14ac:dyDescent="0.2">
      <c r="D53" s="38" t="s">
        <v>42</v>
      </c>
      <c r="E53" s="38"/>
      <c r="F53" s="36">
        <v>0</v>
      </c>
      <c r="G53" s="36"/>
      <c r="H53" s="36">
        <v>0</v>
      </c>
      <c r="I53" s="36"/>
      <c r="J53" s="36">
        <v>0</v>
      </c>
      <c r="K53" s="36"/>
      <c r="L53" s="36">
        <v>0</v>
      </c>
      <c r="M53" s="36"/>
      <c r="N53" s="36">
        <v>0</v>
      </c>
      <c r="O53" s="36"/>
      <c r="P53" s="4">
        <v>0</v>
      </c>
      <c r="Q53" s="36">
        <v>0</v>
      </c>
      <c r="R53" s="36"/>
      <c r="S53" s="36">
        <v>0</v>
      </c>
      <c r="T53" s="36"/>
      <c r="U53" s="36">
        <v>0</v>
      </c>
      <c r="V53" s="36"/>
      <c r="W53" s="36">
        <v>0</v>
      </c>
      <c r="X53" s="36"/>
      <c r="Y53" s="36">
        <v>0</v>
      </c>
      <c r="Z53" s="36"/>
      <c r="AA53" s="36">
        <v>0</v>
      </c>
      <c r="AB53" s="36"/>
      <c r="AC53" s="36">
        <v>0</v>
      </c>
      <c r="AD53" s="36"/>
      <c r="AE53" s="36">
        <v>0</v>
      </c>
      <c r="AF53" s="36"/>
      <c r="AG53" s="36">
        <v>0</v>
      </c>
      <c r="AH53" s="36"/>
      <c r="AI53" s="36">
        <v>0</v>
      </c>
      <c r="AJ53" s="36"/>
      <c r="AK53" s="36">
        <v>0</v>
      </c>
      <c r="AL53" s="36"/>
      <c r="AM53" s="4">
        <v>0</v>
      </c>
    </row>
    <row r="54" spans="4:39" s="1" customFormat="1" ht="19.149999999999999" customHeight="1" x14ac:dyDescent="0.2">
      <c r="D54" s="40"/>
      <c r="E54" s="40"/>
      <c r="F54" s="37">
        <v>230</v>
      </c>
      <c r="G54" s="37"/>
      <c r="H54" s="37">
        <v>3406.7126668999999</v>
      </c>
      <c r="I54" s="37"/>
      <c r="J54" s="37">
        <v>1548</v>
      </c>
      <c r="K54" s="37"/>
      <c r="L54" s="37">
        <v>1236264107</v>
      </c>
      <c r="M54" s="37"/>
      <c r="N54" s="37">
        <v>404</v>
      </c>
      <c r="O54" s="37"/>
      <c r="P54" s="6">
        <v>261</v>
      </c>
      <c r="Q54" s="37">
        <v>13</v>
      </c>
      <c r="R54" s="37"/>
      <c r="S54" s="37">
        <v>506.65320559999998</v>
      </c>
      <c r="T54" s="37"/>
      <c r="U54" s="37">
        <v>108</v>
      </c>
      <c r="V54" s="37"/>
      <c r="W54" s="37">
        <v>568.08198170000003</v>
      </c>
      <c r="X54" s="37"/>
      <c r="Y54" s="37">
        <v>32</v>
      </c>
      <c r="Z54" s="37"/>
      <c r="AA54" s="37">
        <v>26</v>
      </c>
      <c r="AB54" s="37"/>
      <c r="AC54" s="37">
        <v>0</v>
      </c>
      <c r="AD54" s="37"/>
      <c r="AE54" s="37">
        <v>11.81</v>
      </c>
      <c r="AF54" s="37"/>
      <c r="AG54" s="37">
        <v>28</v>
      </c>
      <c r="AH54" s="37"/>
      <c r="AI54" s="37">
        <v>62.814383499999998</v>
      </c>
      <c r="AJ54" s="37"/>
      <c r="AK54" s="37">
        <v>0</v>
      </c>
      <c r="AL54" s="37"/>
      <c r="AM54" s="6">
        <v>0</v>
      </c>
    </row>
    <row r="55" spans="4:39" s="1" customFormat="1" ht="10.7" customHeight="1" x14ac:dyDescent="0.2"/>
    <row r="56" spans="4:39" s="1" customFormat="1" ht="20.85" customHeight="1" x14ac:dyDescent="0.2">
      <c r="D56" s="8" t="s">
        <v>74</v>
      </c>
    </row>
    <row r="57" spans="4:39" s="1" customFormat="1" ht="10.15" customHeight="1" x14ac:dyDescent="0.2"/>
    <row r="58" spans="4:39" s="1" customFormat="1" ht="24" customHeight="1" x14ac:dyDescent="0.2">
      <c r="D58" s="35" t="s">
        <v>0</v>
      </c>
      <c r="E58" s="35" t="s">
        <v>1</v>
      </c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 t="s">
        <v>2</v>
      </c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 t="s">
        <v>2</v>
      </c>
      <c r="AC58" s="35"/>
      <c r="AD58" s="35"/>
      <c r="AE58" s="35"/>
      <c r="AF58" s="35"/>
      <c r="AG58" s="35"/>
      <c r="AH58" s="35"/>
      <c r="AI58" s="35"/>
      <c r="AJ58" s="35"/>
      <c r="AK58" s="35"/>
      <c r="AL58" s="35"/>
    </row>
    <row r="59" spans="4:39" s="1" customFormat="1" ht="99.2" customHeight="1" x14ac:dyDescent="0.2">
      <c r="D59" s="35"/>
      <c r="E59" s="35" t="s">
        <v>4</v>
      </c>
      <c r="F59" s="35"/>
      <c r="G59" s="35" t="s">
        <v>5</v>
      </c>
      <c r="H59" s="35"/>
      <c r="I59" s="35" t="s">
        <v>6</v>
      </c>
      <c r="J59" s="35"/>
      <c r="K59" s="35" t="s">
        <v>7</v>
      </c>
      <c r="L59" s="35"/>
      <c r="M59" s="35" t="s">
        <v>8</v>
      </c>
      <c r="N59" s="35"/>
      <c r="O59" s="2" t="s">
        <v>9</v>
      </c>
      <c r="P59" s="35" t="s">
        <v>10</v>
      </c>
      <c r="Q59" s="35"/>
      <c r="R59" s="35" t="s">
        <v>5</v>
      </c>
      <c r="S59" s="35"/>
      <c r="T59" s="35" t="s">
        <v>11</v>
      </c>
      <c r="U59" s="35"/>
      <c r="V59" s="35" t="s">
        <v>7</v>
      </c>
      <c r="W59" s="35"/>
      <c r="X59" s="35" t="s">
        <v>12</v>
      </c>
      <c r="Y59" s="35"/>
      <c r="Z59" s="35" t="s">
        <v>9</v>
      </c>
      <c r="AA59" s="35"/>
      <c r="AB59" s="35" t="s">
        <v>13</v>
      </c>
      <c r="AC59" s="35"/>
      <c r="AD59" s="35" t="s">
        <v>5</v>
      </c>
      <c r="AE59" s="35"/>
      <c r="AF59" s="35" t="s">
        <v>14</v>
      </c>
      <c r="AG59" s="35"/>
      <c r="AH59" s="35" t="s">
        <v>7</v>
      </c>
      <c r="AI59" s="35"/>
      <c r="AJ59" s="35" t="s">
        <v>15</v>
      </c>
      <c r="AK59" s="35"/>
      <c r="AL59" s="2" t="s">
        <v>9</v>
      </c>
    </row>
    <row r="60" spans="4:39" s="1" customFormat="1" ht="19.149999999999999" customHeight="1" x14ac:dyDescent="0.2">
      <c r="D60" s="3" t="s">
        <v>44</v>
      </c>
      <c r="E60" s="36">
        <v>0</v>
      </c>
      <c r="F60" s="36"/>
      <c r="G60" s="36">
        <v>0</v>
      </c>
      <c r="H60" s="36"/>
      <c r="I60" s="36">
        <v>0</v>
      </c>
      <c r="J60" s="36"/>
      <c r="K60" s="36">
        <v>0</v>
      </c>
      <c r="L60" s="36"/>
      <c r="M60" s="36">
        <v>0</v>
      </c>
      <c r="N60" s="36"/>
      <c r="O60" s="4">
        <v>0</v>
      </c>
      <c r="P60" s="36">
        <v>0</v>
      </c>
      <c r="Q60" s="36"/>
      <c r="R60" s="36">
        <v>0</v>
      </c>
      <c r="S60" s="36"/>
      <c r="T60" s="36">
        <v>0</v>
      </c>
      <c r="U60" s="36"/>
      <c r="V60" s="36">
        <v>0</v>
      </c>
      <c r="W60" s="36"/>
      <c r="X60" s="36">
        <v>0</v>
      </c>
      <c r="Y60" s="36"/>
      <c r="Z60" s="36">
        <v>0</v>
      </c>
      <c r="AA60" s="36"/>
      <c r="AB60" s="36">
        <v>0</v>
      </c>
      <c r="AC60" s="36"/>
      <c r="AD60" s="36">
        <v>0</v>
      </c>
      <c r="AE60" s="36"/>
      <c r="AF60" s="36">
        <v>0</v>
      </c>
      <c r="AG60" s="36"/>
      <c r="AH60" s="36">
        <v>0</v>
      </c>
      <c r="AI60" s="36"/>
      <c r="AJ60" s="36">
        <v>0</v>
      </c>
      <c r="AK60" s="36"/>
      <c r="AL60" s="4">
        <v>0</v>
      </c>
    </row>
    <row r="61" spans="4:39" s="1" customFormat="1" ht="19.149999999999999" customHeight="1" x14ac:dyDescent="0.2">
      <c r="D61" s="3" t="s">
        <v>47</v>
      </c>
      <c r="E61" s="36">
        <v>0</v>
      </c>
      <c r="F61" s="36"/>
      <c r="G61" s="36">
        <v>0</v>
      </c>
      <c r="H61" s="36"/>
      <c r="I61" s="36">
        <v>0</v>
      </c>
      <c r="J61" s="36"/>
      <c r="K61" s="36">
        <v>0</v>
      </c>
      <c r="L61" s="36"/>
      <c r="M61" s="36">
        <v>0</v>
      </c>
      <c r="N61" s="36"/>
      <c r="O61" s="4">
        <v>0</v>
      </c>
      <c r="P61" s="36">
        <v>0</v>
      </c>
      <c r="Q61" s="36"/>
      <c r="R61" s="36">
        <v>0</v>
      </c>
      <c r="S61" s="36"/>
      <c r="T61" s="36">
        <v>0</v>
      </c>
      <c r="U61" s="36"/>
      <c r="V61" s="36">
        <v>0</v>
      </c>
      <c r="W61" s="36"/>
      <c r="X61" s="36">
        <v>0</v>
      </c>
      <c r="Y61" s="36"/>
      <c r="Z61" s="36">
        <v>0</v>
      </c>
      <c r="AA61" s="36"/>
      <c r="AB61" s="36">
        <v>0</v>
      </c>
      <c r="AC61" s="36"/>
      <c r="AD61" s="36">
        <v>0</v>
      </c>
      <c r="AE61" s="36"/>
      <c r="AF61" s="36">
        <v>0</v>
      </c>
      <c r="AG61" s="36"/>
      <c r="AH61" s="36">
        <v>0</v>
      </c>
      <c r="AI61" s="36"/>
      <c r="AJ61" s="36">
        <v>0</v>
      </c>
      <c r="AK61" s="36"/>
      <c r="AL61" s="4">
        <v>0</v>
      </c>
    </row>
    <row r="62" spans="4:39" s="1" customFormat="1" ht="19.149999999999999" customHeight="1" x14ac:dyDescent="0.2">
      <c r="D62" s="3" t="s">
        <v>58</v>
      </c>
      <c r="E62" s="36">
        <v>0</v>
      </c>
      <c r="F62" s="36"/>
      <c r="G62" s="36">
        <v>0</v>
      </c>
      <c r="H62" s="36"/>
      <c r="I62" s="36">
        <v>0</v>
      </c>
      <c r="J62" s="36"/>
      <c r="K62" s="36">
        <v>0</v>
      </c>
      <c r="L62" s="36"/>
      <c r="M62" s="36">
        <v>0</v>
      </c>
      <c r="N62" s="36"/>
      <c r="O62" s="4">
        <v>0</v>
      </c>
      <c r="P62" s="36">
        <v>0</v>
      </c>
      <c r="Q62" s="36"/>
      <c r="R62" s="36">
        <v>0</v>
      </c>
      <c r="S62" s="36"/>
      <c r="T62" s="36">
        <v>0</v>
      </c>
      <c r="U62" s="36"/>
      <c r="V62" s="36">
        <v>0</v>
      </c>
      <c r="W62" s="36"/>
      <c r="X62" s="36">
        <v>0</v>
      </c>
      <c r="Y62" s="36"/>
      <c r="Z62" s="36">
        <v>0</v>
      </c>
      <c r="AA62" s="36"/>
      <c r="AB62" s="36">
        <v>0</v>
      </c>
      <c r="AC62" s="36"/>
      <c r="AD62" s="36">
        <v>0</v>
      </c>
      <c r="AE62" s="36"/>
      <c r="AF62" s="36">
        <v>0</v>
      </c>
      <c r="AG62" s="36"/>
      <c r="AH62" s="36">
        <v>0</v>
      </c>
      <c r="AI62" s="36"/>
      <c r="AJ62" s="36">
        <v>0</v>
      </c>
      <c r="AK62" s="36"/>
      <c r="AL62" s="4">
        <v>0</v>
      </c>
    </row>
    <row r="63" spans="4:39" s="1" customFormat="1" ht="19.149999999999999" customHeight="1" x14ac:dyDescent="0.2">
      <c r="D63" s="3" t="s">
        <v>49</v>
      </c>
      <c r="E63" s="36">
        <v>0</v>
      </c>
      <c r="F63" s="36"/>
      <c r="G63" s="36">
        <v>0</v>
      </c>
      <c r="H63" s="36"/>
      <c r="I63" s="36">
        <v>0</v>
      </c>
      <c r="J63" s="36"/>
      <c r="K63" s="36">
        <v>0</v>
      </c>
      <c r="L63" s="36"/>
      <c r="M63" s="36">
        <v>0</v>
      </c>
      <c r="N63" s="36"/>
      <c r="O63" s="4">
        <v>0</v>
      </c>
      <c r="P63" s="36">
        <v>0</v>
      </c>
      <c r="Q63" s="36"/>
      <c r="R63" s="36">
        <v>0</v>
      </c>
      <c r="S63" s="36"/>
      <c r="T63" s="36">
        <v>0</v>
      </c>
      <c r="U63" s="36"/>
      <c r="V63" s="36">
        <v>0</v>
      </c>
      <c r="W63" s="36"/>
      <c r="X63" s="36">
        <v>0</v>
      </c>
      <c r="Y63" s="36"/>
      <c r="Z63" s="36">
        <v>0</v>
      </c>
      <c r="AA63" s="36"/>
      <c r="AB63" s="36">
        <v>0</v>
      </c>
      <c r="AC63" s="36"/>
      <c r="AD63" s="36">
        <v>0</v>
      </c>
      <c r="AE63" s="36"/>
      <c r="AF63" s="36">
        <v>0</v>
      </c>
      <c r="AG63" s="36"/>
      <c r="AH63" s="36">
        <v>0</v>
      </c>
      <c r="AI63" s="36"/>
      <c r="AJ63" s="36">
        <v>0</v>
      </c>
      <c r="AK63" s="36"/>
      <c r="AL63" s="4">
        <v>0</v>
      </c>
    </row>
    <row r="64" spans="4:39" s="1" customFormat="1" ht="19.149999999999999" customHeight="1" x14ac:dyDescent="0.2">
      <c r="D64" s="3" t="s">
        <v>35</v>
      </c>
      <c r="E64" s="36">
        <v>0</v>
      </c>
      <c r="F64" s="36"/>
      <c r="G64" s="36">
        <v>0</v>
      </c>
      <c r="H64" s="36"/>
      <c r="I64" s="36">
        <v>0</v>
      </c>
      <c r="J64" s="36"/>
      <c r="K64" s="36">
        <v>0</v>
      </c>
      <c r="L64" s="36"/>
      <c r="M64" s="36">
        <v>0</v>
      </c>
      <c r="N64" s="36"/>
      <c r="O64" s="4">
        <v>0</v>
      </c>
      <c r="P64" s="36">
        <v>0</v>
      </c>
      <c r="Q64" s="36"/>
      <c r="R64" s="36">
        <v>0</v>
      </c>
      <c r="S64" s="36"/>
      <c r="T64" s="36">
        <v>0</v>
      </c>
      <c r="U64" s="36"/>
      <c r="V64" s="36">
        <v>0</v>
      </c>
      <c r="W64" s="36"/>
      <c r="X64" s="36">
        <v>0</v>
      </c>
      <c r="Y64" s="36"/>
      <c r="Z64" s="36">
        <v>0</v>
      </c>
      <c r="AA64" s="36"/>
      <c r="AB64" s="36">
        <v>0</v>
      </c>
      <c r="AC64" s="36"/>
      <c r="AD64" s="36">
        <v>0</v>
      </c>
      <c r="AE64" s="36"/>
      <c r="AF64" s="36">
        <v>0</v>
      </c>
      <c r="AG64" s="36"/>
      <c r="AH64" s="36">
        <v>0</v>
      </c>
      <c r="AI64" s="36"/>
      <c r="AJ64" s="36">
        <v>0</v>
      </c>
      <c r="AK64" s="36"/>
      <c r="AL64" s="4">
        <v>0</v>
      </c>
    </row>
    <row r="65" spans="4:38" s="1" customFormat="1" ht="19.149999999999999" customHeight="1" x14ac:dyDescent="0.2">
      <c r="D65" s="3" t="s">
        <v>60</v>
      </c>
      <c r="E65" s="36">
        <v>0</v>
      </c>
      <c r="F65" s="36"/>
      <c r="G65" s="36">
        <v>0</v>
      </c>
      <c r="H65" s="36"/>
      <c r="I65" s="36">
        <v>0</v>
      </c>
      <c r="J65" s="36"/>
      <c r="K65" s="36">
        <v>0</v>
      </c>
      <c r="L65" s="36"/>
      <c r="M65" s="36">
        <v>0</v>
      </c>
      <c r="N65" s="36"/>
      <c r="O65" s="4">
        <v>0</v>
      </c>
      <c r="P65" s="36">
        <v>0</v>
      </c>
      <c r="Q65" s="36"/>
      <c r="R65" s="36">
        <v>0</v>
      </c>
      <c r="S65" s="36"/>
      <c r="T65" s="36">
        <v>0</v>
      </c>
      <c r="U65" s="36"/>
      <c r="V65" s="36">
        <v>0</v>
      </c>
      <c r="W65" s="36"/>
      <c r="X65" s="36">
        <v>0</v>
      </c>
      <c r="Y65" s="36"/>
      <c r="Z65" s="36">
        <v>0</v>
      </c>
      <c r="AA65" s="36"/>
      <c r="AB65" s="36">
        <v>0</v>
      </c>
      <c r="AC65" s="36"/>
      <c r="AD65" s="36">
        <v>0</v>
      </c>
      <c r="AE65" s="36"/>
      <c r="AF65" s="36">
        <v>0</v>
      </c>
      <c r="AG65" s="36"/>
      <c r="AH65" s="36">
        <v>0</v>
      </c>
      <c r="AI65" s="36"/>
      <c r="AJ65" s="36">
        <v>0</v>
      </c>
      <c r="AK65" s="36"/>
      <c r="AL65" s="4">
        <v>0</v>
      </c>
    </row>
    <row r="66" spans="4:38" s="1" customFormat="1" ht="19.149999999999999" customHeight="1" x14ac:dyDescent="0.2">
      <c r="D66" s="3" t="s">
        <v>61</v>
      </c>
      <c r="E66" s="36">
        <v>0</v>
      </c>
      <c r="F66" s="36"/>
      <c r="G66" s="36">
        <v>0</v>
      </c>
      <c r="H66" s="36"/>
      <c r="I66" s="36">
        <v>0</v>
      </c>
      <c r="J66" s="36"/>
      <c r="K66" s="36">
        <v>0</v>
      </c>
      <c r="L66" s="36"/>
      <c r="M66" s="36">
        <v>0</v>
      </c>
      <c r="N66" s="36"/>
      <c r="O66" s="4">
        <v>0</v>
      </c>
      <c r="P66" s="36">
        <v>0</v>
      </c>
      <c r="Q66" s="36"/>
      <c r="R66" s="36">
        <v>0</v>
      </c>
      <c r="S66" s="36"/>
      <c r="T66" s="36">
        <v>0</v>
      </c>
      <c r="U66" s="36"/>
      <c r="V66" s="36">
        <v>0</v>
      </c>
      <c r="W66" s="36"/>
      <c r="X66" s="36">
        <v>0</v>
      </c>
      <c r="Y66" s="36"/>
      <c r="Z66" s="36">
        <v>0</v>
      </c>
      <c r="AA66" s="36"/>
      <c r="AB66" s="36">
        <v>0</v>
      </c>
      <c r="AC66" s="36"/>
      <c r="AD66" s="36">
        <v>0</v>
      </c>
      <c r="AE66" s="36"/>
      <c r="AF66" s="36">
        <v>0</v>
      </c>
      <c r="AG66" s="36"/>
      <c r="AH66" s="36">
        <v>0</v>
      </c>
      <c r="AI66" s="36"/>
      <c r="AJ66" s="36">
        <v>0</v>
      </c>
      <c r="AK66" s="36"/>
      <c r="AL66" s="4">
        <v>0</v>
      </c>
    </row>
    <row r="67" spans="4:38" s="1" customFormat="1" ht="19.149999999999999" customHeight="1" x14ac:dyDescent="0.2">
      <c r="D67" s="3" t="s">
        <v>41</v>
      </c>
      <c r="E67" s="36">
        <v>0</v>
      </c>
      <c r="F67" s="36"/>
      <c r="G67" s="36">
        <v>0</v>
      </c>
      <c r="H67" s="36"/>
      <c r="I67" s="36">
        <v>0</v>
      </c>
      <c r="J67" s="36"/>
      <c r="K67" s="36">
        <v>0</v>
      </c>
      <c r="L67" s="36"/>
      <c r="M67" s="36">
        <v>0</v>
      </c>
      <c r="N67" s="36"/>
      <c r="O67" s="4">
        <v>0</v>
      </c>
      <c r="P67" s="36">
        <v>0</v>
      </c>
      <c r="Q67" s="36"/>
      <c r="R67" s="36">
        <v>0</v>
      </c>
      <c r="S67" s="36"/>
      <c r="T67" s="36">
        <v>0</v>
      </c>
      <c r="U67" s="36"/>
      <c r="V67" s="36">
        <v>0</v>
      </c>
      <c r="W67" s="36"/>
      <c r="X67" s="36">
        <v>0</v>
      </c>
      <c r="Y67" s="36"/>
      <c r="Z67" s="36">
        <v>0</v>
      </c>
      <c r="AA67" s="36"/>
      <c r="AB67" s="36">
        <v>0</v>
      </c>
      <c r="AC67" s="36"/>
      <c r="AD67" s="36">
        <v>0</v>
      </c>
      <c r="AE67" s="36"/>
      <c r="AF67" s="36">
        <v>0</v>
      </c>
      <c r="AG67" s="36"/>
      <c r="AH67" s="36">
        <v>0</v>
      </c>
      <c r="AI67" s="36"/>
      <c r="AJ67" s="36">
        <v>0</v>
      </c>
      <c r="AK67" s="36"/>
      <c r="AL67" s="4">
        <v>0</v>
      </c>
    </row>
    <row r="68" spans="4:38" s="1" customFormat="1" ht="19.149999999999999" customHeight="1" x14ac:dyDescent="0.2">
      <c r="D68" s="3" t="s">
        <v>53</v>
      </c>
      <c r="E68" s="36">
        <v>0</v>
      </c>
      <c r="F68" s="36"/>
      <c r="G68" s="36">
        <v>0</v>
      </c>
      <c r="H68" s="36"/>
      <c r="I68" s="36">
        <v>0</v>
      </c>
      <c r="J68" s="36"/>
      <c r="K68" s="36">
        <v>0</v>
      </c>
      <c r="L68" s="36"/>
      <c r="M68" s="36">
        <v>0</v>
      </c>
      <c r="N68" s="36"/>
      <c r="O68" s="4">
        <v>0</v>
      </c>
      <c r="P68" s="36">
        <v>0</v>
      </c>
      <c r="Q68" s="36"/>
      <c r="R68" s="36">
        <v>0</v>
      </c>
      <c r="S68" s="36"/>
      <c r="T68" s="36">
        <v>0</v>
      </c>
      <c r="U68" s="36"/>
      <c r="V68" s="36">
        <v>0</v>
      </c>
      <c r="W68" s="36"/>
      <c r="X68" s="36">
        <v>0</v>
      </c>
      <c r="Y68" s="36"/>
      <c r="Z68" s="36">
        <v>0</v>
      </c>
      <c r="AA68" s="36"/>
      <c r="AB68" s="36">
        <v>0</v>
      </c>
      <c r="AC68" s="36"/>
      <c r="AD68" s="36">
        <v>0</v>
      </c>
      <c r="AE68" s="36"/>
      <c r="AF68" s="36">
        <v>0</v>
      </c>
      <c r="AG68" s="36"/>
      <c r="AH68" s="36">
        <v>0</v>
      </c>
      <c r="AI68" s="36"/>
      <c r="AJ68" s="36">
        <v>0</v>
      </c>
      <c r="AK68" s="36"/>
      <c r="AL68" s="4">
        <v>0</v>
      </c>
    </row>
    <row r="69" spans="4:38" s="1" customFormat="1" ht="19.149999999999999" customHeight="1" x14ac:dyDescent="0.2">
      <c r="D69" s="7"/>
      <c r="E69" s="37">
        <v>0</v>
      </c>
      <c r="F69" s="37"/>
      <c r="G69" s="37">
        <v>0</v>
      </c>
      <c r="H69" s="37"/>
      <c r="I69" s="37">
        <v>0</v>
      </c>
      <c r="J69" s="37"/>
      <c r="K69" s="37">
        <v>0</v>
      </c>
      <c r="L69" s="37"/>
      <c r="M69" s="37">
        <v>0</v>
      </c>
      <c r="N69" s="37"/>
      <c r="O69" s="6">
        <v>0</v>
      </c>
      <c r="P69" s="37">
        <v>0</v>
      </c>
      <c r="Q69" s="37"/>
      <c r="R69" s="37">
        <v>0</v>
      </c>
      <c r="S69" s="37"/>
      <c r="T69" s="37">
        <v>0</v>
      </c>
      <c r="U69" s="37"/>
      <c r="V69" s="37">
        <v>0</v>
      </c>
      <c r="W69" s="37"/>
      <c r="X69" s="37">
        <v>0</v>
      </c>
      <c r="Y69" s="37"/>
      <c r="Z69" s="37">
        <v>0</v>
      </c>
      <c r="AA69" s="37"/>
      <c r="AB69" s="37">
        <v>0</v>
      </c>
      <c r="AC69" s="37"/>
      <c r="AD69" s="37">
        <v>0</v>
      </c>
      <c r="AE69" s="37"/>
      <c r="AF69" s="37">
        <v>0</v>
      </c>
      <c r="AG69" s="37"/>
      <c r="AH69" s="37">
        <v>0</v>
      </c>
      <c r="AI69" s="37"/>
      <c r="AJ69" s="37">
        <v>0</v>
      </c>
      <c r="AK69" s="37"/>
      <c r="AL69" s="6">
        <v>0</v>
      </c>
    </row>
    <row r="70" spans="4:38" s="1" customFormat="1" ht="59.65" customHeight="1" x14ac:dyDescent="0.2"/>
  </sheetData>
  <mergeCells count="917">
    <mergeCell ref="Z68:AA68"/>
    <mergeCell ref="Z69:AA69"/>
    <mergeCell ref="Z59:AA59"/>
    <mergeCell ref="Z60:AA60"/>
    <mergeCell ref="Z61:AA61"/>
    <mergeCell ref="Z62:AA62"/>
    <mergeCell ref="Z63:AA63"/>
    <mergeCell ref="Z64:AA64"/>
    <mergeCell ref="Z65:AA65"/>
    <mergeCell ref="Z66:AA66"/>
    <mergeCell ref="Z67:AA67"/>
    <mergeCell ref="Y44:Z44"/>
    <mergeCell ref="Y45:Z45"/>
    <mergeCell ref="Y46:Z46"/>
    <mergeCell ref="Y47:Z47"/>
    <mergeCell ref="Y48:Z48"/>
    <mergeCell ref="Y49:Z49"/>
    <mergeCell ref="Y50:Z50"/>
    <mergeCell ref="Y51:Z51"/>
    <mergeCell ref="Y52:Z52"/>
    <mergeCell ref="Y35:Z35"/>
    <mergeCell ref="Y36:Z36"/>
    <mergeCell ref="Y37:Z37"/>
    <mergeCell ref="Y38:Z38"/>
    <mergeCell ref="Y39:Z39"/>
    <mergeCell ref="Y40:Z40"/>
    <mergeCell ref="Y41:Z41"/>
    <mergeCell ref="Y42:Z42"/>
    <mergeCell ref="Y43:Z43"/>
    <mergeCell ref="X69:Y69"/>
    <mergeCell ref="Y12:Z12"/>
    <mergeCell ref="Y13:Z13"/>
    <mergeCell ref="Y14:Z14"/>
    <mergeCell ref="Y15:Z15"/>
    <mergeCell ref="Y16:Z16"/>
    <mergeCell ref="Y17:Z17"/>
    <mergeCell ref="Y18:Z18"/>
    <mergeCell ref="Y19:Z19"/>
    <mergeCell ref="Y20:Z20"/>
    <mergeCell ref="Y21:Z21"/>
    <mergeCell ref="Y22:Z22"/>
    <mergeCell ref="Y23:Z23"/>
    <mergeCell ref="Y24:Z24"/>
    <mergeCell ref="Y25:Z25"/>
    <mergeCell ref="Y26:Z26"/>
    <mergeCell ref="Y27:Z27"/>
    <mergeCell ref="Y28:Z28"/>
    <mergeCell ref="Y29:Z29"/>
    <mergeCell ref="Y30:Z30"/>
    <mergeCell ref="Y31:Z31"/>
    <mergeCell ref="Y32:Z32"/>
    <mergeCell ref="Y33:Z33"/>
    <mergeCell ref="Y34:Z34"/>
    <mergeCell ref="X60:Y60"/>
    <mergeCell ref="X61:Y61"/>
    <mergeCell ref="X62:Y62"/>
    <mergeCell ref="X63:Y63"/>
    <mergeCell ref="X64:Y64"/>
    <mergeCell ref="X65:Y65"/>
    <mergeCell ref="X66:Y66"/>
    <mergeCell ref="X67:Y67"/>
    <mergeCell ref="X68:Y68"/>
    <mergeCell ref="W44:X44"/>
    <mergeCell ref="W45:X45"/>
    <mergeCell ref="W46:X46"/>
    <mergeCell ref="W47:X47"/>
    <mergeCell ref="W48:X48"/>
    <mergeCell ref="W49:X49"/>
    <mergeCell ref="W50:X50"/>
    <mergeCell ref="W51:X51"/>
    <mergeCell ref="W52:X52"/>
    <mergeCell ref="W35:X35"/>
    <mergeCell ref="W36:X36"/>
    <mergeCell ref="W37:X37"/>
    <mergeCell ref="W38:X38"/>
    <mergeCell ref="W39:X39"/>
    <mergeCell ref="W40:X40"/>
    <mergeCell ref="W41:X41"/>
    <mergeCell ref="W42:X42"/>
    <mergeCell ref="W43:X43"/>
    <mergeCell ref="V69:W69"/>
    <mergeCell ref="W12:X12"/>
    <mergeCell ref="W13:X13"/>
    <mergeCell ref="W14:X14"/>
    <mergeCell ref="W15:X15"/>
    <mergeCell ref="W16:X16"/>
    <mergeCell ref="W17:X17"/>
    <mergeCell ref="W18:X18"/>
    <mergeCell ref="W19:X19"/>
    <mergeCell ref="W20:X20"/>
    <mergeCell ref="W21:X21"/>
    <mergeCell ref="W22:X22"/>
    <mergeCell ref="W23:X23"/>
    <mergeCell ref="W24:X24"/>
    <mergeCell ref="W25:X25"/>
    <mergeCell ref="W26:X26"/>
    <mergeCell ref="W27:X27"/>
    <mergeCell ref="W28:X28"/>
    <mergeCell ref="W29:X29"/>
    <mergeCell ref="W30:X30"/>
    <mergeCell ref="W31:X31"/>
    <mergeCell ref="W32:X32"/>
    <mergeCell ref="W33:X33"/>
    <mergeCell ref="W34:X34"/>
    <mergeCell ref="V60:W60"/>
    <mergeCell ref="V61:W61"/>
    <mergeCell ref="V62:W62"/>
    <mergeCell ref="V63:W63"/>
    <mergeCell ref="V64:W64"/>
    <mergeCell ref="V65:W65"/>
    <mergeCell ref="V66:W66"/>
    <mergeCell ref="V67:W67"/>
    <mergeCell ref="V68:W68"/>
    <mergeCell ref="U44:V44"/>
    <mergeCell ref="U45:V45"/>
    <mergeCell ref="U46:V46"/>
    <mergeCell ref="U47:V47"/>
    <mergeCell ref="U48:V48"/>
    <mergeCell ref="U49:V49"/>
    <mergeCell ref="U50:V50"/>
    <mergeCell ref="U51:V51"/>
    <mergeCell ref="U52:V52"/>
    <mergeCell ref="U35:V35"/>
    <mergeCell ref="U36:V36"/>
    <mergeCell ref="U37:V37"/>
    <mergeCell ref="U38:V38"/>
    <mergeCell ref="U39:V39"/>
    <mergeCell ref="U40:V40"/>
    <mergeCell ref="U41:V41"/>
    <mergeCell ref="U42:V42"/>
    <mergeCell ref="U43:V43"/>
    <mergeCell ref="T69:U69"/>
    <mergeCell ref="U12:V12"/>
    <mergeCell ref="U13:V13"/>
    <mergeCell ref="U14:V14"/>
    <mergeCell ref="U15:V15"/>
    <mergeCell ref="U16:V16"/>
    <mergeCell ref="U17:V17"/>
    <mergeCell ref="U18:V18"/>
    <mergeCell ref="U19:V19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U34:V34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S44:T44"/>
    <mergeCell ref="S45:T45"/>
    <mergeCell ref="S46:T46"/>
    <mergeCell ref="S47:T47"/>
    <mergeCell ref="S48:T48"/>
    <mergeCell ref="S49:T49"/>
    <mergeCell ref="S50:T50"/>
    <mergeCell ref="S51:T51"/>
    <mergeCell ref="S52:T52"/>
    <mergeCell ref="S35:T35"/>
    <mergeCell ref="S36:T36"/>
    <mergeCell ref="S37:T37"/>
    <mergeCell ref="S38:T38"/>
    <mergeCell ref="S39:T39"/>
    <mergeCell ref="S40:T40"/>
    <mergeCell ref="S41:T41"/>
    <mergeCell ref="S42:T42"/>
    <mergeCell ref="S43:T43"/>
    <mergeCell ref="R69:S69"/>
    <mergeCell ref="S12:T12"/>
    <mergeCell ref="S13:T13"/>
    <mergeCell ref="S14:T14"/>
    <mergeCell ref="S15:T15"/>
    <mergeCell ref="S16:T16"/>
    <mergeCell ref="S17:T17"/>
    <mergeCell ref="S18:T18"/>
    <mergeCell ref="S19:T19"/>
    <mergeCell ref="S20:T20"/>
    <mergeCell ref="S21:T21"/>
    <mergeCell ref="S22:T22"/>
    <mergeCell ref="S23:T23"/>
    <mergeCell ref="S24:T24"/>
    <mergeCell ref="S25:T25"/>
    <mergeCell ref="S26:T26"/>
    <mergeCell ref="S27:T27"/>
    <mergeCell ref="S28:T28"/>
    <mergeCell ref="S29:T29"/>
    <mergeCell ref="S30:T30"/>
    <mergeCell ref="S31:T31"/>
    <mergeCell ref="S32:T32"/>
    <mergeCell ref="S33:T33"/>
    <mergeCell ref="S34:T34"/>
    <mergeCell ref="R60:S60"/>
    <mergeCell ref="R61:S61"/>
    <mergeCell ref="R62:S62"/>
    <mergeCell ref="R63:S63"/>
    <mergeCell ref="R64:S64"/>
    <mergeCell ref="R65:S65"/>
    <mergeCell ref="R66:S66"/>
    <mergeCell ref="R67:S67"/>
    <mergeCell ref="R68:S68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34:R34"/>
    <mergeCell ref="Q35:R35"/>
    <mergeCell ref="Q36:R36"/>
    <mergeCell ref="Q37:R37"/>
    <mergeCell ref="Q38:R38"/>
    <mergeCell ref="Q39:R39"/>
    <mergeCell ref="Q40:R40"/>
    <mergeCell ref="Q41:R41"/>
    <mergeCell ref="Q42:R42"/>
    <mergeCell ref="P69:Q69"/>
    <mergeCell ref="Q11:AB11"/>
    <mergeCell ref="Q12:R12"/>
    <mergeCell ref="Q13:R13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P60:Q60"/>
    <mergeCell ref="P61:Q61"/>
    <mergeCell ref="P62:Q62"/>
    <mergeCell ref="P63:Q63"/>
    <mergeCell ref="P64:Q64"/>
    <mergeCell ref="P65:Q65"/>
    <mergeCell ref="P66:Q66"/>
    <mergeCell ref="P67:Q67"/>
    <mergeCell ref="P68:Q68"/>
    <mergeCell ref="N48:O48"/>
    <mergeCell ref="N49:O49"/>
    <mergeCell ref="N50:O50"/>
    <mergeCell ref="N51:O51"/>
    <mergeCell ref="N52:O52"/>
    <mergeCell ref="N53:O53"/>
    <mergeCell ref="N54:O54"/>
    <mergeCell ref="P58:AA58"/>
    <mergeCell ref="P59:Q59"/>
    <mergeCell ref="Q52:R52"/>
    <mergeCell ref="Q53:R53"/>
    <mergeCell ref="Q54:R54"/>
    <mergeCell ref="R59:S59"/>
    <mergeCell ref="S53:T53"/>
    <mergeCell ref="S54:T54"/>
    <mergeCell ref="T59:U59"/>
    <mergeCell ref="U53:V53"/>
    <mergeCell ref="U54:V54"/>
    <mergeCell ref="V59:W59"/>
    <mergeCell ref="W53:X53"/>
    <mergeCell ref="W54:X54"/>
    <mergeCell ref="X59:Y59"/>
    <mergeCell ref="Y53:Z53"/>
    <mergeCell ref="Y54:Z54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M64:N64"/>
    <mergeCell ref="M65:N65"/>
    <mergeCell ref="M66:N66"/>
    <mergeCell ref="M67:N67"/>
    <mergeCell ref="M68:N68"/>
    <mergeCell ref="M69:N69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L49:M49"/>
    <mergeCell ref="L50:M50"/>
    <mergeCell ref="L51:M51"/>
    <mergeCell ref="L52:M52"/>
    <mergeCell ref="L53:M53"/>
    <mergeCell ref="L54:M54"/>
    <mergeCell ref="M59:N59"/>
    <mergeCell ref="M60:N60"/>
    <mergeCell ref="M61:N61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K65:L65"/>
    <mergeCell ref="K66:L66"/>
    <mergeCell ref="K67:L67"/>
    <mergeCell ref="K68:L68"/>
    <mergeCell ref="K69:L69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I65:J65"/>
    <mergeCell ref="I66:J66"/>
    <mergeCell ref="I67:J67"/>
    <mergeCell ref="I68:J68"/>
    <mergeCell ref="I69:J69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G65:H65"/>
    <mergeCell ref="G66:H66"/>
    <mergeCell ref="G67:H67"/>
    <mergeCell ref="G68:H68"/>
    <mergeCell ref="G69:H69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F48:G48"/>
    <mergeCell ref="F49:G49"/>
    <mergeCell ref="F50:G50"/>
    <mergeCell ref="F51:G51"/>
    <mergeCell ref="F52:G52"/>
    <mergeCell ref="F53:G53"/>
    <mergeCell ref="F54:G54"/>
    <mergeCell ref="G59:H59"/>
    <mergeCell ref="G60:H60"/>
    <mergeCell ref="H49:I49"/>
    <mergeCell ref="H50:I50"/>
    <mergeCell ref="H51:I51"/>
    <mergeCell ref="H52:I52"/>
    <mergeCell ref="H53:I53"/>
    <mergeCell ref="H54:I54"/>
    <mergeCell ref="I59:J59"/>
    <mergeCell ref="I60:J60"/>
    <mergeCell ref="J49:K49"/>
    <mergeCell ref="J50:K50"/>
    <mergeCell ref="J51:K51"/>
    <mergeCell ref="J52:K52"/>
    <mergeCell ref="J53:K53"/>
    <mergeCell ref="J54:K54"/>
    <mergeCell ref="K59:L59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E65:F65"/>
    <mergeCell ref="E66:F66"/>
    <mergeCell ref="E67:F67"/>
    <mergeCell ref="E68:F68"/>
    <mergeCell ref="E69:F69"/>
    <mergeCell ref="F11:P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D54:E54"/>
    <mergeCell ref="D58:D59"/>
    <mergeCell ref="E58:O58"/>
    <mergeCell ref="E59:F59"/>
    <mergeCell ref="E60:F60"/>
    <mergeCell ref="E61:F61"/>
    <mergeCell ref="E62:F62"/>
    <mergeCell ref="E63:F63"/>
    <mergeCell ref="E64:F64"/>
    <mergeCell ref="G61:H61"/>
    <mergeCell ref="G62:H62"/>
    <mergeCell ref="G63:H63"/>
    <mergeCell ref="G64:H64"/>
    <mergeCell ref="I61:J61"/>
    <mergeCell ref="I62:J62"/>
    <mergeCell ref="I63:J63"/>
    <mergeCell ref="I64:J64"/>
    <mergeCell ref="K60:L60"/>
    <mergeCell ref="K61:L61"/>
    <mergeCell ref="K62:L62"/>
    <mergeCell ref="K63:L63"/>
    <mergeCell ref="K64:L64"/>
    <mergeCell ref="M62:N62"/>
    <mergeCell ref="M63:N63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:C2"/>
    <mergeCell ref="B4:D4"/>
    <mergeCell ref="C6:K6"/>
    <mergeCell ref="D11:E12"/>
    <mergeCell ref="D13:E13"/>
    <mergeCell ref="D14:E14"/>
    <mergeCell ref="D15:E15"/>
    <mergeCell ref="D16:E16"/>
    <mergeCell ref="D17:E17"/>
    <mergeCell ref="AK44:AL44"/>
    <mergeCell ref="AK45:AL45"/>
    <mergeCell ref="AK46:AL46"/>
    <mergeCell ref="AK47:AL47"/>
    <mergeCell ref="AK48:AL48"/>
    <mergeCell ref="AK49:AL49"/>
    <mergeCell ref="AK50:AL50"/>
    <mergeCell ref="AK51:AL51"/>
    <mergeCell ref="AK52:AL52"/>
    <mergeCell ref="AK35:AL35"/>
    <mergeCell ref="AK36:AL36"/>
    <mergeCell ref="AK37:AL37"/>
    <mergeCell ref="AK38:AL38"/>
    <mergeCell ref="AK39:AL39"/>
    <mergeCell ref="AK40:AL40"/>
    <mergeCell ref="AK41:AL41"/>
    <mergeCell ref="AK42:AL42"/>
    <mergeCell ref="AK43:AL43"/>
    <mergeCell ref="AJ69:AK69"/>
    <mergeCell ref="AK12:AL12"/>
    <mergeCell ref="AK13:AL13"/>
    <mergeCell ref="AK14:AL14"/>
    <mergeCell ref="AK15:AL15"/>
    <mergeCell ref="AK16:AL16"/>
    <mergeCell ref="AK17:AL17"/>
    <mergeCell ref="AK18:AL18"/>
    <mergeCell ref="AK19:AL19"/>
    <mergeCell ref="AK20:AL20"/>
    <mergeCell ref="AK21:AL21"/>
    <mergeCell ref="AK22:AL22"/>
    <mergeCell ref="AK23:AL23"/>
    <mergeCell ref="AK24:AL24"/>
    <mergeCell ref="AK25:AL25"/>
    <mergeCell ref="AK26:AL26"/>
    <mergeCell ref="AK27:AL27"/>
    <mergeCell ref="AK28:AL28"/>
    <mergeCell ref="AK29:AL29"/>
    <mergeCell ref="AK30:AL30"/>
    <mergeCell ref="AK31:AL31"/>
    <mergeCell ref="AK32:AL32"/>
    <mergeCell ref="AK33:AL33"/>
    <mergeCell ref="AK34:AL34"/>
    <mergeCell ref="AJ60:AK60"/>
    <mergeCell ref="AJ61:AK61"/>
    <mergeCell ref="AJ62:AK62"/>
    <mergeCell ref="AJ63:AK63"/>
    <mergeCell ref="AJ64:AK64"/>
    <mergeCell ref="AJ65:AK65"/>
    <mergeCell ref="AJ66:AK66"/>
    <mergeCell ref="AJ67:AK67"/>
    <mergeCell ref="AJ68:AK68"/>
    <mergeCell ref="AI44:AJ44"/>
    <mergeCell ref="AI45:AJ45"/>
    <mergeCell ref="AI46:AJ46"/>
    <mergeCell ref="AI47:AJ47"/>
    <mergeCell ref="AI48:AJ48"/>
    <mergeCell ref="AI49:AJ49"/>
    <mergeCell ref="AI50:AJ50"/>
    <mergeCell ref="AI51:AJ51"/>
    <mergeCell ref="AI52:AJ52"/>
    <mergeCell ref="AI35:AJ35"/>
    <mergeCell ref="AI36:AJ36"/>
    <mergeCell ref="AI37:AJ37"/>
    <mergeCell ref="AI38:AJ38"/>
    <mergeCell ref="AI39:AJ39"/>
    <mergeCell ref="AI40:AJ40"/>
    <mergeCell ref="AI41:AJ41"/>
    <mergeCell ref="AI42:AJ42"/>
    <mergeCell ref="AI43:AJ43"/>
    <mergeCell ref="AH69:AI69"/>
    <mergeCell ref="AI12:AJ12"/>
    <mergeCell ref="AI13:AJ13"/>
    <mergeCell ref="AI14:AJ14"/>
    <mergeCell ref="AI15:AJ15"/>
    <mergeCell ref="AI16:AJ16"/>
    <mergeCell ref="AI17:AJ17"/>
    <mergeCell ref="AI18:AJ18"/>
    <mergeCell ref="AI19:AJ19"/>
    <mergeCell ref="AI20:AJ20"/>
    <mergeCell ref="AI21:AJ21"/>
    <mergeCell ref="AI22:AJ22"/>
    <mergeCell ref="AI23:AJ23"/>
    <mergeCell ref="AI24:AJ24"/>
    <mergeCell ref="AI25:AJ25"/>
    <mergeCell ref="AI26:AJ26"/>
    <mergeCell ref="AI27:AJ27"/>
    <mergeCell ref="AI28:AJ28"/>
    <mergeCell ref="AI29:AJ29"/>
    <mergeCell ref="AI30:AJ30"/>
    <mergeCell ref="AI31:AJ31"/>
    <mergeCell ref="AI32:AJ32"/>
    <mergeCell ref="AI33:AJ33"/>
    <mergeCell ref="AI34:AJ34"/>
    <mergeCell ref="AH60:AI60"/>
    <mergeCell ref="AH61:AI61"/>
    <mergeCell ref="AH62:AI62"/>
    <mergeCell ref="AH63:AI63"/>
    <mergeCell ref="AH64:AI64"/>
    <mergeCell ref="AH65:AI65"/>
    <mergeCell ref="AH66:AI66"/>
    <mergeCell ref="AH67:AI67"/>
    <mergeCell ref="AH68:AI68"/>
    <mergeCell ref="AG44:AH44"/>
    <mergeCell ref="AG45:AH45"/>
    <mergeCell ref="AG46:AH46"/>
    <mergeCell ref="AG47:AH47"/>
    <mergeCell ref="AG48:AH48"/>
    <mergeCell ref="AG49:AH49"/>
    <mergeCell ref="AG50:AH50"/>
    <mergeCell ref="AG51:AH51"/>
    <mergeCell ref="AG52:AH52"/>
    <mergeCell ref="AG35:AH35"/>
    <mergeCell ref="AG36:AH36"/>
    <mergeCell ref="AG37:AH37"/>
    <mergeCell ref="AG38:AH38"/>
    <mergeCell ref="AG39:AH39"/>
    <mergeCell ref="AG40:AH40"/>
    <mergeCell ref="AG41:AH41"/>
    <mergeCell ref="AG42:AH42"/>
    <mergeCell ref="AG43:AH43"/>
    <mergeCell ref="AF69:AG69"/>
    <mergeCell ref="AG12:AH12"/>
    <mergeCell ref="AG13:AH13"/>
    <mergeCell ref="AG14:AH14"/>
    <mergeCell ref="AG15:AH15"/>
    <mergeCell ref="AG16:AH16"/>
    <mergeCell ref="AG17:AH17"/>
    <mergeCell ref="AG18:AH18"/>
    <mergeCell ref="AG19:AH19"/>
    <mergeCell ref="AG20:AH20"/>
    <mergeCell ref="AG21:AH21"/>
    <mergeCell ref="AG22:AH22"/>
    <mergeCell ref="AG23:AH23"/>
    <mergeCell ref="AG24:AH24"/>
    <mergeCell ref="AG25:AH25"/>
    <mergeCell ref="AG26:AH26"/>
    <mergeCell ref="AG27:AH27"/>
    <mergeCell ref="AG28:AH28"/>
    <mergeCell ref="AG29:AH29"/>
    <mergeCell ref="AG30:AH30"/>
    <mergeCell ref="AG31:AH31"/>
    <mergeCell ref="AG32:AH32"/>
    <mergeCell ref="AG33:AH33"/>
    <mergeCell ref="AG34:AH34"/>
    <mergeCell ref="AF60:AG60"/>
    <mergeCell ref="AF61:AG61"/>
    <mergeCell ref="AF62:AG62"/>
    <mergeCell ref="AF63:AG63"/>
    <mergeCell ref="AF64:AG64"/>
    <mergeCell ref="AF65:AG65"/>
    <mergeCell ref="AF66:AG66"/>
    <mergeCell ref="AF67:AG67"/>
    <mergeCell ref="AF68:AG68"/>
    <mergeCell ref="AE44:AF44"/>
    <mergeCell ref="AE45:AF45"/>
    <mergeCell ref="AE46:AF46"/>
    <mergeCell ref="AE47:AF47"/>
    <mergeCell ref="AE48:AF48"/>
    <mergeCell ref="AE49:AF49"/>
    <mergeCell ref="AE50:AF50"/>
    <mergeCell ref="AE51:AF51"/>
    <mergeCell ref="AE52:AF52"/>
    <mergeCell ref="AE35:AF35"/>
    <mergeCell ref="AE36:AF36"/>
    <mergeCell ref="AE37:AF37"/>
    <mergeCell ref="AE38:AF38"/>
    <mergeCell ref="AE39:AF39"/>
    <mergeCell ref="AE40:AF40"/>
    <mergeCell ref="AE41:AF41"/>
    <mergeCell ref="AE42:AF42"/>
    <mergeCell ref="AE43:AF43"/>
    <mergeCell ref="AD69:AE69"/>
    <mergeCell ref="AE12:AF12"/>
    <mergeCell ref="AE13:AF13"/>
    <mergeCell ref="AE14:AF14"/>
    <mergeCell ref="AE15:AF15"/>
    <mergeCell ref="AE16:AF16"/>
    <mergeCell ref="AE17:AF17"/>
    <mergeCell ref="AE18:AF18"/>
    <mergeCell ref="AE19:AF19"/>
    <mergeCell ref="AE20:AF20"/>
    <mergeCell ref="AE21:AF21"/>
    <mergeCell ref="AE22:AF22"/>
    <mergeCell ref="AE23:AF23"/>
    <mergeCell ref="AE24:AF24"/>
    <mergeCell ref="AE25:AF25"/>
    <mergeCell ref="AE26:AF26"/>
    <mergeCell ref="AE27:AF27"/>
    <mergeCell ref="AE28:AF28"/>
    <mergeCell ref="AE29:AF29"/>
    <mergeCell ref="AE30:AF30"/>
    <mergeCell ref="AE31:AF31"/>
    <mergeCell ref="AE32:AF32"/>
    <mergeCell ref="AE33:AF33"/>
    <mergeCell ref="AE34:AF34"/>
    <mergeCell ref="AD60:AE60"/>
    <mergeCell ref="AD61:AE61"/>
    <mergeCell ref="AD62:AE62"/>
    <mergeCell ref="AD63:AE63"/>
    <mergeCell ref="AD64:AE64"/>
    <mergeCell ref="AD65:AE65"/>
    <mergeCell ref="AD66:AE66"/>
    <mergeCell ref="AD67:AE67"/>
    <mergeCell ref="AD68:AE68"/>
    <mergeCell ref="AC43:AD43"/>
    <mergeCell ref="AC44:AD44"/>
    <mergeCell ref="AC45:AD45"/>
    <mergeCell ref="AC46:AD46"/>
    <mergeCell ref="AC47:AD47"/>
    <mergeCell ref="AC48:AD48"/>
    <mergeCell ref="AC49:AD49"/>
    <mergeCell ref="AC50:AD50"/>
    <mergeCell ref="AC51:AD51"/>
    <mergeCell ref="AC34:AD34"/>
    <mergeCell ref="AC35:AD35"/>
    <mergeCell ref="AC36:AD36"/>
    <mergeCell ref="AC37:AD37"/>
    <mergeCell ref="AC38:AD38"/>
    <mergeCell ref="AC39:AD39"/>
    <mergeCell ref="AC40:AD40"/>
    <mergeCell ref="AC41:AD41"/>
    <mergeCell ref="AC42:AD42"/>
    <mergeCell ref="AB69:AC69"/>
    <mergeCell ref="AC11:AM11"/>
    <mergeCell ref="AC12:AD12"/>
    <mergeCell ref="AC13:AD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22:AD22"/>
    <mergeCell ref="AC23:AD23"/>
    <mergeCell ref="AC24:AD24"/>
    <mergeCell ref="AC25:AD25"/>
    <mergeCell ref="AC26:AD26"/>
    <mergeCell ref="AC27:AD27"/>
    <mergeCell ref="AC28:AD28"/>
    <mergeCell ref="AC29:AD29"/>
    <mergeCell ref="AC30:AD30"/>
    <mergeCell ref="AC31:AD31"/>
    <mergeCell ref="AC32:AD32"/>
    <mergeCell ref="AC33:AD33"/>
    <mergeCell ref="AB60:AC60"/>
    <mergeCell ref="AB61:AC61"/>
    <mergeCell ref="AB62:AC62"/>
    <mergeCell ref="AB63:AC63"/>
    <mergeCell ref="AB64:AC64"/>
    <mergeCell ref="AB65:AC65"/>
    <mergeCell ref="AB66:AC66"/>
    <mergeCell ref="AB67:AC67"/>
    <mergeCell ref="AB68:AC68"/>
    <mergeCell ref="AA48:AB48"/>
    <mergeCell ref="AA49:AB49"/>
    <mergeCell ref="AA50:AB50"/>
    <mergeCell ref="AA51:AB51"/>
    <mergeCell ref="AA52:AB52"/>
    <mergeCell ref="AA53:AB53"/>
    <mergeCell ref="AA54:AB54"/>
    <mergeCell ref="AB58:AL58"/>
    <mergeCell ref="AB59:AC59"/>
    <mergeCell ref="AC52:AD52"/>
    <mergeCell ref="AC53:AD53"/>
    <mergeCell ref="AC54:AD54"/>
    <mergeCell ref="AD59:AE59"/>
    <mergeCell ref="AE53:AF53"/>
    <mergeCell ref="AE54:AF54"/>
    <mergeCell ref="AF59:AG59"/>
    <mergeCell ref="AG53:AH53"/>
    <mergeCell ref="AG54:AH54"/>
    <mergeCell ref="AH59:AI59"/>
    <mergeCell ref="AI53:AJ53"/>
    <mergeCell ref="AI54:AJ54"/>
    <mergeCell ref="AJ59:AK59"/>
    <mergeCell ref="AK53:AL53"/>
    <mergeCell ref="AK54:AL54"/>
    <mergeCell ref="AA39:AB39"/>
    <mergeCell ref="AA40:AB40"/>
    <mergeCell ref="AA41:AB41"/>
    <mergeCell ref="AA42:AB42"/>
    <mergeCell ref="AA43:AB43"/>
    <mergeCell ref="AA44:AB44"/>
    <mergeCell ref="AA45:AB45"/>
    <mergeCell ref="AA46:AB46"/>
    <mergeCell ref="AA47:AB47"/>
    <mergeCell ref="AA30:AB30"/>
    <mergeCell ref="AA31:AB31"/>
    <mergeCell ref="AA32:AB32"/>
    <mergeCell ref="AA33:AB33"/>
    <mergeCell ref="AA34:AB34"/>
    <mergeCell ref="AA35:AB35"/>
    <mergeCell ref="AA36:AB36"/>
    <mergeCell ref="AA37:AB37"/>
    <mergeCell ref="AA38:AB38"/>
    <mergeCell ref="AA21:AB21"/>
    <mergeCell ref="AA22:AB22"/>
    <mergeCell ref="AA23:AB23"/>
    <mergeCell ref="AA24:AB24"/>
    <mergeCell ref="AA25:AB25"/>
    <mergeCell ref="AA26:AB26"/>
    <mergeCell ref="AA27:AB27"/>
    <mergeCell ref="AA28:AB28"/>
    <mergeCell ref="AA29:AB29"/>
    <mergeCell ref="AA12:AB12"/>
    <mergeCell ref="AA13:AB13"/>
    <mergeCell ref="AA14:AB14"/>
    <mergeCell ref="AA15:AB15"/>
    <mergeCell ref="AA16:AB16"/>
    <mergeCell ref="AA17:AB17"/>
    <mergeCell ref="AA18:AB18"/>
    <mergeCell ref="AA19:AB19"/>
    <mergeCell ref="AA20:AB20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1"/>
  <sheetViews>
    <sheetView workbookViewId="0"/>
  </sheetViews>
  <sheetFormatPr defaultRowHeight="12.75" x14ac:dyDescent="0.2"/>
  <cols>
    <col min="1" max="1" width="12.85546875" customWidth="1"/>
    <col min="2" max="3" width="0.5703125" customWidth="1"/>
    <col min="4" max="4" width="36.42578125" customWidth="1"/>
    <col min="5" max="15" width="15.7109375" customWidth="1"/>
    <col min="16" max="16" width="12.85546875" customWidth="1"/>
    <col min="17" max="27" width="15.7109375" customWidth="1"/>
    <col min="28" max="28" width="12.85546875" customWidth="1"/>
    <col min="29" max="29" width="4.7109375" customWidth="1"/>
  </cols>
  <sheetData>
    <row r="1" spans="2:28" s="1" customFormat="1" ht="58.15" customHeight="1" x14ac:dyDescent="0.2"/>
    <row r="2" spans="2:28" s="1" customFormat="1" ht="18.2" customHeight="1" x14ac:dyDescent="0.2">
      <c r="B2" s="33" t="s">
        <v>64</v>
      </c>
      <c r="C2" s="33"/>
    </row>
    <row r="3" spans="2:28" s="1" customFormat="1" ht="6.4" customHeight="1" x14ac:dyDescent="0.2"/>
    <row r="4" spans="2:28" s="1" customFormat="1" ht="18.2" customHeight="1" x14ac:dyDescent="0.2">
      <c r="B4" s="33" t="s">
        <v>65</v>
      </c>
      <c r="C4" s="33"/>
    </row>
    <row r="5" spans="2:28" s="1" customFormat="1" ht="6.95" customHeight="1" x14ac:dyDescent="0.2"/>
    <row r="6" spans="2:28" s="1" customFormat="1" ht="18.2" customHeight="1" x14ac:dyDescent="0.2">
      <c r="C6" s="33" t="s">
        <v>66</v>
      </c>
      <c r="D6" s="33"/>
      <c r="E6" s="33"/>
      <c r="F6" s="33"/>
      <c r="G6" s="33"/>
    </row>
    <row r="7" spans="2:28" s="1" customFormat="1" ht="30.95" customHeight="1" x14ac:dyDescent="0.2"/>
    <row r="8" spans="2:28" s="1" customFormat="1" ht="24" customHeight="1" x14ac:dyDescent="0.2">
      <c r="D8" s="35" t="s">
        <v>0</v>
      </c>
      <c r="E8" s="35" t="s">
        <v>75</v>
      </c>
      <c r="F8" s="35" t="s">
        <v>76</v>
      </c>
      <c r="G8" s="35" t="s">
        <v>77</v>
      </c>
      <c r="H8" s="35" t="s">
        <v>67</v>
      </c>
      <c r="I8" s="35" t="s">
        <v>78</v>
      </c>
      <c r="J8" s="35" t="s">
        <v>72</v>
      </c>
      <c r="K8" s="35" t="s">
        <v>1</v>
      </c>
      <c r="L8" s="35"/>
      <c r="M8" s="35"/>
      <c r="N8" s="35"/>
      <c r="O8" s="35"/>
      <c r="P8" s="35"/>
      <c r="Q8" s="35" t="s">
        <v>2</v>
      </c>
      <c r="R8" s="35"/>
      <c r="S8" s="35"/>
      <c r="T8" s="35"/>
      <c r="U8" s="35"/>
      <c r="V8" s="35"/>
      <c r="W8" s="35" t="s">
        <v>2</v>
      </c>
      <c r="X8" s="35"/>
      <c r="Y8" s="35"/>
      <c r="Z8" s="35"/>
      <c r="AA8" s="35"/>
      <c r="AB8" s="35"/>
    </row>
    <row r="9" spans="2:28" s="1" customFormat="1" ht="99.2" customHeight="1" x14ac:dyDescent="0.2">
      <c r="D9" s="35"/>
      <c r="E9" s="35"/>
      <c r="F9" s="35"/>
      <c r="G9" s="35"/>
      <c r="H9" s="35"/>
      <c r="I9" s="35"/>
      <c r="J9" s="35"/>
      <c r="K9" s="2" t="s">
        <v>4</v>
      </c>
      <c r="L9" s="2" t="s">
        <v>5</v>
      </c>
      <c r="M9" s="2" t="s">
        <v>6</v>
      </c>
      <c r="N9" s="2" t="s">
        <v>7</v>
      </c>
      <c r="O9" s="2" t="s">
        <v>8</v>
      </c>
      <c r="P9" s="2" t="s">
        <v>9</v>
      </c>
      <c r="Q9" s="2" t="s">
        <v>10</v>
      </c>
      <c r="R9" s="2" t="s">
        <v>5</v>
      </c>
      <c r="S9" s="2" t="s">
        <v>11</v>
      </c>
      <c r="T9" s="2" t="s">
        <v>7</v>
      </c>
      <c r="U9" s="2" t="s">
        <v>12</v>
      </c>
      <c r="V9" s="2" t="s">
        <v>9</v>
      </c>
      <c r="W9" s="2" t="s">
        <v>13</v>
      </c>
      <c r="X9" s="2" t="s">
        <v>5</v>
      </c>
      <c r="Y9" s="2" t="s">
        <v>14</v>
      </c>
      <c r="Z9" s="2" t="s">
        <v>7</v>
      </c>
      <c r="AA9" s="2" t="s">
        <v>15</v>
      </c>
      <c r="AB9" s="2" t="s">
        <v>9</v>
      </c>
    </row>
    <row r="10" spans="2:28" s="1" customFormat="1" ht="19.149999999999999" customHeight="1" x14ac:dyDescent="0.2">
      <c r="D10" s="3" t="s">
        <v>16</v>
      </c>
      <c r="E10" s="3" t="s">
        <v>79</v>
      </c>
      <c r="F10" s="3" t="s">
        <v>68</v>
      </c>
      <c r="G10" s="3" t="s">
        <v>80</v>
      </c>
      <c r="H10" s="3" t="s">
        <v>68</v>
      </c>
      <c r="I10" s="3" t="s">
        <v>81</v>
      </c>
      <c r="J10" s="3" t="s">
        <v>68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</row>
    <row r="11" spans="2:28" s="1" customFormat="1" ht="19.149999999999999" customHeight="1" x14ac:dyDescent="0.2">
      <c r="D11" s="3" t="s">
        <v>24</v>
      </c>
      <c r="E11" s="3" t="s">
        <v>79</v>
      </c>
      <c r="F11" s="3" t="s">
        <v>68</v>
      </c>
      <c r="G11" s="3" t="s">
        <v>80</v>
      </c>
      <c r="H11" s="3" t="s">
        <v>68</v>
      </c>
      <c r="I11" s="3" t="s">
        <v>81</v>
      </c>
      <c r="J11" s="3" t="s">
        <v>68</v>
      </c>
      <c r="K11" s="4">
        <v>2</v>
      </c>
      <c r="L11" s="4">
        <v>0.17199</v>
      </c>
      <c r="M11" s="4">
        <v>44</v>
      </c>
      <c r="N11" s="4">
        <v>58920564</v>
      </c>
      <c r="O11" s="4">
        <v>15</v>
      </c>
      <c r="P11" s="4">
        <v>12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</row>
    <row r="12" spans="2:28" s="1" customFormat="1" ht="19.149999999999999" customHeight="1" x14ac:dyDescent="0.2">
      <c r="D12" s="3" t="s">
        <v>25</v>
      </c>
      <c r="E12" s="3" t="s">
        <v>79</v>
      </c>
      <c r="F12" s="3" t="s">
        <v>68</v>
      </c>
      <c r="G12" s="3" t="s">
        <v>80</v>
      </c>
      <c r="H12" s="3" t="s">
        <v>68</v>
      </c>
      <c r="I12" s="3" t="s">
        <v>81</v>
      </c>
      <c r="J12" s="3" t="s">
        <v>68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</row>
    <row r="13" spans="2:28" s="1" customFormat="1" ht="19.149999999999999" customHeight="1" x14ac:dyDescent="0.2">
      <c r="D13" s="3" t="s">
        <v>44</v>
      </c>
      <c r="E13" s="3" t="s">
        <v>79</v>
      </c>
      <c r="F13" s="3" t="s">
        <v>68</v>
      </c>
      <c r="G13" s="3" t="s">
        <v>80</v>
      </c>
      <c r="H13" s="3" t="s">
        <v>68</v>
      </c>
      <c r="I13" s="3" t="s">
        <v>81</v>
      </c>
      <c r="J13" s="3" t="s">
        <v>68</v>
      </c>
      <c r="K13" s="4">
        <v>0</v>
      </c>
      <c r="L13" s="4">
        <v>0</v>
      </c>
      <c r="M13" s="4">
        <v>15</v>
      </c>
      <c r="N13" s="4">
        <v>9686855.3599999994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</row>
    <row r="14" spans="2:28" s="1" customFormat="1" ht="19.149999999999999" customHeight="1" x14ac:dyDescent="0.2">
      <c r="D14" s="3" t="s">
        <v>44</v>
      </c>
      <c r="E14" s="3"/>
      <c r="F14" s="3" t="s">
        <v>68</v>
      </c>
      <c r="G14" s="3"/>
      <c r="H14" s="3"/>
      <c r="I14" s="3"/>
      <c r="J14" s="3"/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</row>
    <row r="15" spans="2:28" s="1" customFormat="1" ht="19.149999999999999" customHeight="1" x14ac:dyDescent="0.2">
      <c r="D15" s="3" t="s">
        <v>45</v>
      </c>
      <c r="E15" s="3" t="s">
        <v>79</v>
      </c>
      <c r="F15" s="3" t="s">
        <v>68</v>
      </c>
      <c r="G15" s="3" t="s">
        <v>80</v>
      </c>
      <c r="H15" s="3" t="s">
        <v>68</v>
      </c>
      <c r="I15" s="3" t="s">
        <v>81</v>
      </c>
      <c r="J15" s="3" t="s">
        <v>68</v>
      </c>
      <c r="K15" s="4">
        <v>1</v>
      </c>
      <c r="L15" s="4">
        <v>17.471095600000002</v>
      </c>
      <c r="M15" s="4">
        <v>41</v>
      </c>
      <c r="N15" s="4">
        <v>31907534.050000001</v>
      </c>
      <c r="O15" s="4">
        <v>18</v>
      </c>
      <c r="P15" s="4">
        <v>13</v>
      </c>
      <c r="Q15" s="4">
        <v>1</v>
      </c>
      <c r="R15" s="4">
        <v>2.2360956000000001</v>
      </c>
      <c r="S15" s="4">
        <v>9</v>
      </c>
      <c r="T15" s="4">
        <v>11.031924099999999</v>
      </c>
      <c r="U15" s="4">
        <v>9</v>
      </c>
      <c r="V15" s="4">
        <v>8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</row>
    <row r="16" spans="2:28" s="1" customFormat="1" ht="19.149999999999999" customHeight="1" x14ac:dyDescent="0.2">
      <c r="D16" s="3" t="s">
        <v>46</v>
      </c>
      <c r="E16" s="3" t="s">
        <v>79</v>
      </c>
      <c r="F16" s="3" t="s">
        <v>68</v>
      </c>
      <c r="G16" s="3" t="s">
        <v>80</v>
      </c>
      <c r="H16" s="3" t="s">
        <v>68</v>
      </c>
      <c r="I16" s="3" t="s">
        <v>81</v>
      </c>
      <c r="J16" s="3" t="s">
        <v>68</v>
      </c>
      <c r="K16" s="4">
        <v>0</v>
      </c>
      <c r="L16" s="4">
        <v>0</v>
      </c>
      <c r="M16" s="4">
        <v>18</v>
      </c>
      <c r="N16" s="4">
        <v>20926692</v>
      </c>
      <c r="O16" s="4">
        <v>18</v>
      </c>
      <c r="P16" s="4">
        <v>18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</row>
    <row r="17" spans="4:28" s="1" customFormat="1" ht="19.149999999999999" customHeight="1" x14ac:dyDescent="0.2">
      <c r="D17" s="3" t="s">
        <v>47</v>
      </c>
      <c r="E17" s="3" t="s">
        <v>79</v>
      </c>
      <c r="F17" s="3" t="s">
        <v>68</v>
      </c>
      <c r="G17" s="3" t="s">
        <v>80</v>
      </c>
      <c r="H17" s="3" t="s">
        <v>68</v>
      </c>
      <c r="I17" s="3" t="s">
        <v>81</v>
      </c>
      <c r="J17" s="3" t="s">
        <v>68</v>
      </c>
      <c r="K17" s="4">
        <v>0</v>
      </c>
      <c r="L17" s="4">
        <v>0</v>
      </c>
      <c r="M17" s="4">
        <v>16</v>
      </c>
      <c r="N17" s="4">
        <v>97230678.239999995</v>
      </c>
      <c r="O17" s="4">
        <v>1</v>
      </c>
      <c r="P17" s="4">
        <v>1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</row>
    <row r="18" spans="4:28" s="1" customFormat="1" ht="19.149999999999999" customHeight="1" x14ac:dyDescent="0.2">
      <c r="D18" s="3" t="s">
        <v>47</v>
      </c>
      <c r="E18" s="3"/>
      <c r="F18" s="3" t="s">
        <v>68</v>
      </c>
      <c r="G18" s="3"/>
      <c r="H18" s="3"/>
      <c r="I18" s="3"/>
      <c r="J18" s="3"/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</row>
    <row r="19" spans="4:28" s="1" customFormat="1" ht="19.149999999999999" customHeight="1" x14ac:dyDescent="0.2">
      <c r="D19" s="3" t="s">
        <v>17</v>
      </c>
      <c r="E19" s="3" t="s">
        <v>79</v>
      </c>
      <c r="F19" s="3" t="s">
        <v>68</v>
      </c>
      <c r="G19" s="3" t="s">
        <v>80</v>
      </c>
      <c r="H19" s="3" t="s">
        <v>68</v>
      </c>
      <c r="I19" s="3" t="s">
        <v>81</v>
      </c>
      <c r="J19" s="3" t="s">
        <v>68</v>
      </c>
      <c r="K19" s="4">
        <v>0</v>
      </c>
      <c r="L19" s="4">
        <v>0</v>
      </c>
      <c r="M19" s="4">
        <v>15</v>
      </c>
      <c r="N19" s="4">
        <v>30517087.32</v>
      </c>
      <c r="O19" s="4">
        <v>14</v>
      </c>
      <c r="P19" s="4">
        <v>14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</row>
    <row r="20" spans="4:28" s="1" customFormat="1" ht="19.149999999999999" customHeight="1" x14ac:dyDescent="0.2">
      <c r="D20" s="3" t="s">
        <v>26</v>
      </c>
      <c r="E20" s="3" t="s">
        <v>79</v>
      </c>
      <c r="F20" s="3" t="s">
        <v>68</v>
      </c>
      <c r="G20" s="3" t="s">
        <v>80</v>
      </c>
      <c r="H20" s="3" t="s">
        <v>68</v>
      </c>
      <c r="I20" s="3" t="s">
        <v>81</v>
      </c>
      <c r="J20" s="3" t="s">
        <v>68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</row>
    <row r="21" spans="4:28" s="1" customFormat="1" ht="19.149999999999999" customHeight="1" x14ac:dyDescent="0.2">
      <c r="D21" s="3" t="s">
        <v>48</v>
      </c>
      <c r="E21" s="3" t="s">
        <v>79</v>
      </c>
      <c r="F21" s="3" t="s">
        <v>68</v>
      </c>
      <c r="G21" s="3" t="s">
        <v>80</v>
      </c>
      <c r="H21" s="3" t="s">
        <v>68</v>
      </c>
      <c r="I21" s="3" t="s">
        <v>81</v>
      </c>
      <c r="J21" s="3" t="s">
        <v>68</v>
      </c>
      <c r="K21" s="4">
        <v>0</v>
      </c>
      <c r="L21" s="4">
        <v>0</v>
      </c>
      <c r="M21" s="4">
        <v>1</v>
      </c>
      <c r="N21" s="4">
        <v>472208</v>
      </c>
      <c r="O21" s="4">
        <v>1</v>
      </c>
      <c r="P21" s="4">
        <v>1</v>
      </c>
      <c r="Q21" s="4">
        <v>3</v>
      </c>
      <c r="R21" s="4">
        <v>433.11711000000003</v>
      </c>
      <c r="S21" s="4">
        <v>4</v>
      </c>
      <c r="T21" s="4">
        <v>406.71029679999998</v>
      </c>
      <c r="U21" s="4">
        <v>1</v>
      </c>
      <c r="V21" s="4">
        <v>1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</row>
    <row r="22" spans="4:28" s="1" customFormat="1" ht="19.149999999999999" customHeight="1" x14ac:dyDescent="0.2">
      <c r="D22" s="3" t="s">
        <v>58</v>
      </c>
      <c r="E22" s="3" t="s">
        <v>79</v>
      </c>
      <c r="F22" s="3" t="s">
        <v>68</v>
      </c>
      <c r="G22" s="3" t="s">
        <v>80</v>
      </c>
      <c r="H22" s="3" t="s">
        <v>68</v>
      </c>
      <c r="I22" s="3" t="s">
        <v>81</v>
      </c>
      <c r="J22" s="3" t="s">
        <v>68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</row>
    <row r="23" spans="4:28" s="1" customFormat="1" ht="19.149999999999999" customHeight="1" x14ac:dyDescent="0.2">
      <c r="D23" s="3" t="s">
        <v>58</v>
      </c>
      <c r="E23" s="3"/>
      <c r="F23" s="3" t="s">
        <v>68</v>
      </c>
      <c r="G23" s="3"/>
      <c r="H23" s="3"/>
      <c r="I23" s="3"/>
      <c r="J23" s="3"/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</row>
    <row r="24" spans="4:28" s="1" customFormat="1" ht="19.149999999999999" customHeight="1" x14ac:dyDescent="0.2">
      <c r="D24" s="3" t="s">
        <v>27</v>
      </c>
      <c r="E24" s="3" t="s">
        <v>79</v>
      </c>
      <c r="F24" s="3" t="s">
        <v>68</v>
      </c>
      <c r="G24" s="3" t="s">
        <v>80</v>
      </c>
      <c r="H24" s="3" t="s">
        <v>68</v>
      </c>
      <c r="I24" s="3" t="s">
        <v>81</v>
      </c>
      <c r="J24" s="3" t="s">
        <v>68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</row>
    <row r="25" spans="4:28" s="1" customFormat="1" ht="19.149999999999999" customHeight="1" x14ac:dyDescent="0.2">
      <c r="D25" s="3" t="s">
        <v>28</v>
      </c>
      <c r="E25" s="3" t="s">
        <v>79</v>
      </c>
      <c r="F25" s="3" t="s">
        <v>68</v>
      </c>
      <c r="G25" s="3" t="s">
        <v>80</v>
      </c>
      <c r="H25" s="3" t="s">
        <v>68</v>
      </c>
      <c r="I25" s="3" t="s">
        <v>81</v>
      </c>
      <c r="J25" s="3" t="s">
        <v>68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</row>
    <row r="26" spans="4:28" s="1" customFormat="1" ht="19.149999999999999" customHeight="1" x14ac:dyDescent="0.2">
      <c r="D26" s="3" t="s">
        <v>18</v>
      </c>
      <c r="E26" s="3" t="s">
        <v>79</v>
      </c>
      <c r="F26" s="3" t="s">
        <v>68</v>
      </c>
      <c r="G26" s="3" t="s">
        <v>80</v>
      </c>
      <c r="H26" s="3" t="s">
        <v>68</v>
      </c>
      <c r="I26" s="3" t="s">
        <v>81</v>
      </c>
      <c r="J26" s="3" t="s">
        <v>68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</row>
    <row r="27" spans="4:28" s="1" customFormat="1" ht="19.149999999999999" customHeight="1" x14ac:dyDescent="0.2">
      <c r="D27" s="3" t="s">
        <v>19</v>
      </c>
      <c r="E27" s="3" t="s">
        <v>79</v>
      </c>
      <c r="F27" s="3" t="s">
        <v>68</v>
      </c>
      <c r="G27" s="3" t="s">
        <v>80</v>
      </c>
      <c r="H27" s="3" t="s">
        <v>68</v>
      </c>
      <c r="I27" s="3" t="s">
        <v>81</v>
      </c>
      <c r="J27" s="3" t="s">
        <v>68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</row>
    <row r="28" spans="4:28" s="1" customFormat="1" ht="19.149999999999999" customHeight="1" x14ac:dyDescent="0.2">
      <c r="D28" s="3" t="s">
        <v>29</v>
      </c>
      <c r="E28" s="3" t="s">
        <v>79</v>
      </c>
      <c r="F28" s="3" t="s">
        <v>68</v>
      </c>
      <c r="G28" s="3" t="s">
        <v>80</v>
      </c>
      <c r="H28" s="3" t="s">
        <v>68</v>
      </c>
      <c r="I28" s="3" t="s">
        <v>81</v>
      </c>
      <c r="J28" s="3" t="s">
        <v>68</v>
      </c>
      <c r="K28" s="4">
        <v>3</v>
      </c>
      <c r="L28" s="4">
        <v>23.076429999999998</v>
      </c>
      <c r="M28" s="4">
        <v>6</v>
      </c>
      <c r="N28" s="4">
        <v>6295103.2999999998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</row>
    <row r="29" spans="4:28" s="1" customFormat="1" ht="19.149999999999999" customHeight="1" x14ac:dyDescent="0.2">
      <c r="D29" s="3" t="s">
        <v>59</v>
      </c>
      <c r="E29" s="3" t="s">
        <v>79</v>
      </c>
      <c r="F29" s="3" t="s">
        <v>68</v>
      </c>
      <c r="G29" s="3" t="s">
        <v>80</v>
      </c>
      <c r="H29" s="3" t="s">
        <v>68</v>
      </c>
      <c r="I29" s="3" t="s">
        <v>81</v>
      </c>
      <c r="J29" s="3" t="s">
        <v>68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</row>
    <row r="30" spans="4:28" s="1" customFormat="1" ht="19.149999999999999" customHeight="1" x14ac:dyDescent="0.2">
      <c r="D30" s="3" t="s">
        <v>30</v>
      </c>
      <c r="E30" s="3" t="s">
        <v>79</v>
      </c>
      <c r="F30" s="3" t="s">
        <v>68</v>
      </c>
      <c r="G30" s="3" t="s">
        <v>80</v>
      </c>
      <c r="H30" s="3" t="s">
        <v>68</v>
      </c>
      <c r="I30" s="3" t="s">
        <v>81</v>
      </c>
      <c r="J30" s="3" t="s">
        <v>68</v>
      </c>
      <c r="K30" s="4">
        <v>107</v>
      </c>
      <c r="L30" s="4">
        <v>457.10251</v>
      </c>
      <c r="M30" s="4">
        <v>800</v>
      </c>
      <c r="N30" s="4">
        <v>187546133</v>
      </c>
      <c r="O30" s="4">
        <v>97</v>
      </c>
      <c r="P30" s="4">
        <v>18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</row>
    <row r="31" spans="4:28" s="1" customFormat="1" ht="19.149999999999999" customHeight="1" x14ac:dyDescent="0.2">
      <c r="D31" s="3" t="s">
        <v>31</v>
      </c>
      <c r="E31" s="3" t="s">
        <v>79</v>
      </c>
      <c r="F31" s="3" t="s">
        <v>68</v>
      </c>
      <c r="G31" s="3" t="s">
        <v>80</v>
      </c>
      <c r="H31" s="3" t="s">
        <v>68</v>
      </c>
      <c r="I31" s="3" t="s">
        <v>81</v>
      </c>
      <c r="J31" s="3" t="s">
        <v>68</v>
      </c>
      <c r="K31" s="4">
        <v>6</v>
      </c>
      <c r="L31" s="4">
        <v>15.0372945</v>
      </c>
      <c r="M31" s="4">
        <v>12</v>
      </c>
      <c r="N31" s="4">
        <v>6995486.4299999997</v>
      </c>
      <c r="O31" s="4">
        <v>9</v>
      </c>
      <c r="P31" s="4">
        <v>6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</row>
    <row r="32" spans="4:28" s="1" customFormat="1" ht="19.149999999999999" customHeight="1" x14ac:dyDescent="0.2">
      <c r="D32" s="3" t="s">
        <v>32</v>
      </c>
      <c r="E32" s="3" t="s">
        <v>79</v>
      </c>
      <c r="F32" s="3" t="s">
        <v>68</v>
      </c>
      <c r="G32" s="3" t="s">
        <v>80</v>
      </c>
      <c r="H32" s="3" t="s">
        <v>68</v>
      </c>
      <c r="I32" s="3" t="s">
        <v>81</v>
      </c>
      <c r="J32" s="3" t="s">
        <v>68</v>
      </c>
      <c r="K32" s="4">
        <v>20</v>
      </c>
      <c r="L32" s="4">
        <v>63.529128</v>
      </c>
      <c r="M32" s="4">
        <v>143</v>
      </c>
      <c r="N32" s="4">
        <v>135056472.66999999</v>
      </c>
      <c r="O32" s="4">
        <v>143</v>
      </c>
      <c r="P32" s="4">
        <v>143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</row>
    <row r="33" spans="4:28" s="1" customFormat="1" ht="19.149999999999999" customHeight="1" x14ac:dyDescent="0.2">
      <c r="D33" s="3" t="s">
        <v>33</v>
      </c>
      <c r="E33" s="3" t="s">
        <v>79</v>
      </c>
      <c r="F33" s="3" t="s">
        <v>68</v>
      </c>
      <c r="G33" s="3" t="s">
        <v>80</v>
      </c>
      <c r="H33" s="3" t="s">
        <v>68</v>
      </c>
      <c r="I33" s="3" t="s">
        <v>81</v>
      </c>
      <c r="J33" s="3" t="s">
        <v>68</v>
      </c>
      <c r="K33" s="4">
        <v>20</v>
      </c>
      <c r="L33" s="4">
        <v>184.838919</v>
      </c>
      <c r="M33" s="4">
        <v>19</v>
      </c>
      <c r="N33" s="4">
        <v>71525672.680000007</v>
      </c>
      <c r="O33" s="4">
        <v>2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</row>
    <row r="34" spans="4:28" s="1" customFormat="1" ht="19.149999999999999" customHeight="1" x14ac:dyDescent="0.2">
      <c r="D34" s="3" t="s">
        <v>49</v>
      </c>
      <c r="E34" s="3" t="s">
        <v>79</v>
      </c>
      <c r="F34" s="3" t="s">
        <v>68</v>
      </c>
      <c r="G34" s="3" t="s">
        <v>80</v>
      </c>
      <c r="H34" s="3" t="s">
        <v>68</v>
      </c>
      <c r="I34" s="3" t="s">
        <v>81</v>
      </c>
      <c r="J34" s="3" t="s">
        <v>68</v>
      </c>
      <c r="K34" s="4">
        <v>0</v>
      </c>
      <c r="L34" s="4">
        <v>0</v>
      </c>
      <c r="M34" s="4">
        <v>4</v>
      </c>
      <c r="N34" s="4">
        <v>13622828.33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</row>
    <row r="35" spans="4:28" s="1" customFormat="1" ht="19.149999999999999" customHeight="1" x14ac:dyDescent="0.2">
      <c r="D35" s="3" t="s">
        <v>49</v>
      </c>
      <c r="E35" s="3"/>
      <c r="F35" s="3" t="s">
        <v>68</v>
      </c>
      <c r="G35" s="3"/>
      <c r="H35" s="3"/>
      <c r="I35" s="3"/>
      <c r="J35" s="3"/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</row>
    <row r="36" spans="4:28" s="1" customFormat="1" ht="19.149999999999999" customHeight="1" x14ac:dyDescent="0.2">
      <c r="D36" s="3" t="s">
        <v>50</v>
      </c>
      <c r="E36" s="3" t="s">
        <v>79</v>
      </c>
      <c r="F36" s="3" t="s">
        <v>68</v>
      </c>
      <c r="G36" s="3" t="s">
        <v>80</v>
      </c>
      <c r="H36" s="3" t="s">
        <v>68</v>
      </c>
      <c r="I36" s="3" t="s">
        <v>81</v>
      </c>
      <c r="J36" s="3" t="s">
        <v>68</v>
      </c>
      <c r="K36" s="4">
        <v>0</v>
      </c>
      <c r="L36" s="4">
        <v>0</v>
      </c>
      <c r="M36" s="4">
        <v>1</v>
      </c>
      <c r="N36" s="4">
        <v>1186041.6000000001</v>
      </c>
      <c r="O36" s="4">
        <v>0</v>
      </c>
      <c r="P36" s="4">
        <v>0</v>
      </c>
      <c r="Q36" s="4">
        <v>0</v>
      </c>
      <c r="R36" s="4">
        <v>0</v>
      </c>
      <c r="S36" s="4">
        <v>1</v>
      </c>
      <c r="T36" s="4">
        <v>11.860416000000001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</row>
    <row r="37" spans="4:28" s="1" customFormat="1" ht="19.149999999999999" customHeight="1" x14ac:dyDescent="0.2">
      <c r="D37" s="3" t="s">
        <v>34</v>
      </c>
      <c r="E37" s="3" t="s">
        <v>79</v>
      </c>
      <c r="F37" s="3" t="s">
        <v>68</v>
      </c>
      <c r="G37" s="3" t="s">
        <v>80</v>
      </c>
      <c r="H37" s="3" t="s">
        <v>68</v>
      </c>
      <c r="I37" s="3" t="s">
        <v>81</v>
      </c>
      <c r="J37" s="3" t="s">
        <v>68</v>
      </c>
      <c r="K37" s="4">
        <v>47</v>
      </c>
      <c r="L37" s="4">
        <v>2307.4</v>
      </c>
      <c r="M37" s="4">
        <v>47</v>
      </c>
      <c r="N37" s="4">
        <v>198689000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</row>
    <row r="38" spans="4:28" s="1" customFormat="1" ht="19.149999999999999" customHeight="1" x14ac:dyDescent="0.2">
      <c r="D38" s="3" t="s">
        <v>20</v>
      </c>
      <c r="E38" s="3" t="s">
        <v>79</v>
      </c>
      <c r="F38" s="3" t="s">
        <v>68</v>
      </c>
      <c r="G38" s="3" t="s">
        <v>80</v>
      </c>
      <c r="H38" s="3" t="s">
        <v>68</v>
      </c>
      <c r="I38" s="3" t="s">
        <v>81</v>
      </c>
      <c r="J38" s="3" t="s">
        <v>68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</row>
    <row r="39" spans="4:28" s="1" customFormat="1" ht="19.149999999999999" customHeight="1" x14ac:dyDescent="0.2">
      <c r="D39" s="3" t="s">
        <v>35</v>
      </c>
      <c r="E39" s="3" t="s">
        <v>79</v>
      </c>
      <c r="F39" s="3" t="s">
        <v>68</v>
      </c>
      <c r="G39" s="3" t="s">
        <v>80</v>
      </c>
      <c r="H39" s="3" t="s">
        <v>68</v>
      </c>
      <c r="I39" s="3" t="s">
        <v>81</v>
      </c>
      <c r="J39" s="3" t="s">
        <v>68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</row>
    <row r="40" spans="4:28" s="1" customFormat="1" ht="19.149999999999999" customHeight="1" x14ac:dyDescent="0.2">
      <c r="D40" s="3" t="s">
        <v>35</v>
      </c>
      <c r="E40" s="3"/>
      <c r="F40" s="3" t="s">
        <v>68</v>
      </c>
      <c r="G40" s="3"/>
      <c r="H40" s="3"/>
      <c r="I40" s="3"/>
      <c r="J40" s="3"/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</row>
    <row r="41" spans="4:28" s="1" customFormat="1" ht="19.149999999999999" customHeight="1" x14ac:dyDescent="0.2">
      <c r="D41" s="3" t="s">
        <v>36</v>
      </c>
      <c r="E41" s="3" t="s">
        <v>79</v>
      </c>
      <c r="F41" s="3" t="s">
        <v>68</v>
      </c>
      <c r="G41" s="3" t="s">
        <v>80</v>
      </c>
      <c r="H41" s="3" t="s">
        <v>68</v>
      </c>
      <c r="I41" s="3" t="s">
        <v>81</v>
      </c>
      <c r="J41" s="3" t="s">
        <v>68</v>
      </c>
      <c r="K41" s="4">
        <v>0</v>
      </c>
      <c r="L41" s="4">
        <v>0</v>
      </c>
      <c r="M41" s="4">
        <v>1</v>
      </c>
      <c r="N41" s="4">
        <v>7000000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</row>
    <row r="42" spans="4:28" s="1" customFormat="1" ht="19.149999999999999" customHeight="1" x14ac:dyDescent="0.2">
      <c r="D42" s="3" t="s">
        <v>37</v>
      </c>
      <c r="E42" s="3" t="s">
        <v>79</v>
      </c>
      <c r="F42" s="3" t="s">
        <v>68</v>
      </c>
      <c r="G42" s="3" t="s">
        <v>80</v>
      </c>
      <c r="H42" s="3" t="s">
        <v>68</v>
      </c>
      <c r="I42" s="3" t="s">
        <v>81</v>
      </c>
      <c r="J42" s="3" t="s">
        <v>68</v>
      </c>
      <c r="K42" s="4">
        <v>0</v>
      </c>
      <c r="L42" s="4">
        <v>0</v>
      </c>
      <c r="M42" s="4">
        <v>2</v>
      </c>
      <c r="N42" s="4">
        <v>2742140.42</v>
      </c>
      <c r="O42" s="4">
        <v>1</v>
      </c>
      <c r="P42" s="4">
        <v>1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</row>
    <row r="43" spans="4:28" s="1" customFormat="1" ht="19.149999999999999" customHeight="1" x14ac:dyDescent="0.2">
      <c r="D43" s="3" t="s">
        <v>38</v>
      </c>
      <c r="E43" s="3" t="s">
        <v>79</v>
      </c>
      <c r="F43" s="3" t="s">
        <v>68</v>
      </c>
      <c r="G43" s="3" t="s">
        <v>80</v>
      </c>
      <c r="H43" s="3" t="s">
        <v>68</v>
      </c>
      <c r="I43" s="3" t="s">
        <v>81</v>
      </c>
      <c r="J43" s="3" t="s">
        <v>68</v>
      </c>
      <c r="K43" s="4">
        <v>5</v>
      </c>
      <c r="L43" s="4">
        <v>245</v>
      </c>
      <c r="M43" s="4">
        <v>74</v>
      </c>
      <c r="N43" s="4">
        <v>249133528.72999999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</row>
    <row r="44" spans="4:28" s="1" customFormat="1" ht="19.149999999999999" customHeight="1" x14ac:dyDescent="0.2">
      <c r="D44" s="3" t="s">
        <v>39</v>
      </c>
      <c r="E44" s="3" t="s">
        <v>79</v>
      </c>
      <c r="F44" s="3" t="s">
        <v>68</v>
      </c>
      <c r="G44" s="3" t="s">
        <v>80</v>
      </c>
      <c r="H44" s="3" t="s">
        <v>68</v>
      </c>
      <c r="I44" s="3" t="s">
        <v>81</v>
      </c>
      <c r="J44" s="3" t="s">
        <v>68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</row>
    <row r="45" spans="4:28" s="1" customFormat="1" ht="19.149999999999999" customHeight="1" x14ac:dyDescent="0.2">
      <c r="D45" s="3" t="s">
        <v>51</v>
      </c>
      <c r="E45" s="3" t="s">
        <v>79</v>
      </c>
      <c r="F45" s="3" t="s">
        <v>68</v>
      </c>
      <c r="G45" s="3" t="s">
        <v>80</v>
      </c>
      <c r="H45" s="3" t="s">
        <v>68</v>
      </c>
      <c r="I45" s="3" t="s">
        <v>81</v>
      </c>
      <c r="J45" s="3" t="s">
        <v>68</v>
      </c>
      <c r="K45" s="4">
        <v>14</v>
      </c>
      <c r="L45" s="4">
        <v>73.959837800000003</v>
      </c>
      <c r="M45" s="4">
        <v>232</v>
      </c>
      <c r="N45" s="4">
        <v>79222298.879999995</v>
      </c>
      <c r="O45" s="4">
        <v>75</v>
      </c>
      <c r="P45" s="4">
        <v>25</v>
      </c>
      <c r="Q45" s="4">
        <v>3</v>
      </c>
      <c r="R45" s="4">
        <v>4</v>
      </c>
      <c r="S45" s="4">
        <v>9</v>
      </c>
      <c r="T45" s="4">
        <v>21.525845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</row>
    <row r="46" spans="4:28" s="1" customFormat="1" ht="19.149999999999999" customHeight="1" x14ac:dyDescent="0.2">
      <c r="D46" s="3" t="s">
        <v>52</v>
      </c>
      <c r="E46" s="3" t="s">
        <v>79</v>
      </c>
      <c r="F46" s="3" t="s">
        <v>68</v>
      </c>
      <c r="G46" s="3" t="s">
        <v>80</v>
      </c>
      <c r="H46" s="3" t="s">
        <v>68</v>
      </c>
      <c r="I46" s="3" t="s">
        <v>81</v>
      </c>
      <c r="J46" s="3" t="s">
        <v>68</v>
      </c>
      <c r="K46" s="4">
        <v>2</v>
      </c>
      <c r="L46" s="4">
        <v>11.025461999999999</v>
      </c>
      <c r="M46" s="4">
        <v>19</v>
      </c>
      <c r="N46" s="4">
        <v>21076655</v>
      </c>
      <c r="O46" s="4">
        <v>4</v>
      </c>
      <c r="P46" s="4">
        <v>3</v>
      </c>
      <c r="Q46" s="4">
        <v>0</v>
      </c>
      <c r="R46" s="4">
        <v>0</v>
      </c>
      <c r="S46" s="4">
        <v>4</v>
      </c>
      <c r="T46" s="4">
        <v>5.0035100000000003</v>
      </c>
      <c r="U46" s="4">
        <v>2</v>
      </c>
      <c r="V46" s="4">
        <v>1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</row>
    <row r="47" spans="4:28" s="1" customFormat="1" ht="19.149999999999999" customHeight="1" x14ac:dyDescent="0.2">
      <c r="D47" s="3" t="s">
        <v>60</v>
      </c>
      <c r="E47" s="3" t="s">
        <v>79</v>
      </c>
      <c r="F47" s="3" t="s">
        <v>68</v>
      </c>
      <c r="G47" s="3" t="s">
        <v>80</v>
      </c>
      <c r="H47" s="3" t="s">
        <v>68</v>
      </c>
      <c r="I47" s="3" t="s">
        <v>81</v>
      </c>
      <c r="J47" s="3" t="s">
        <v>68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</row>
    <row r="48" spans="4:28" s="1" customFormat="1" ht="19.149999999999999" customHeight="1" x14ac:dyDescent="0.2">
      <c r="D48" s="3" t="s">
        <v>60</v>
      </c>
      <c r="E48" s="3"/>
      <c r="F48" s="3" t="s">
        <v>68</v>
      </c>
      <c r="G48" s="3"/>
      <c r="H48" s="3"/>
      <c r="I48" s="3"/>
      <c r="J48" s="3"/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</row>
    <row r="49" spans="4:28" s="1" customFormat="1" ht="19.149999999999999" customHeight="1" x14ac:dyDescent="0.2">
      <c r="D49" s="3" t="s">
        <v>40</v>
      </c>
      <c r="E49" s="3" t="s">
        <v>79</v>
      </c>
      <c r="F49" s="3" t="s">
        <v>68</v>
      </c>
      <c r="G49" s="3" t="s">
        <v>80</v>
      </c>
      <c r="H49" s="3" t="s">
        <v>68</v>
      </c>
      <c r="I49" s="3" t="s">
        <v>81</v>
      </c>
      <c r="J49" s="3" t="s">
        <v>68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</row>
    <row r="50" spans="4:28" s="1" customFormat="1" ht="19.149999999999999" customHeight="1" x14ac:dyDescent="0.2">
      <c r="D50" s="3" t="s">
        <v>61</v>
      </c>
      <c r="E50" s="3" t="s">
        <v>79</v>
      </c>
      <c r="F50" s="3" t="s">
        <v>68</v>
      </c>
      <c r="G50" s="3" t="s">
        <v>80</v>
      </c>
      <c r="H50" s="3" t="s">
        <v>68</v>
      </c>
      <c r="I50" s="3" t="s">
        <v>81</v>
      </c>
      <c r="J50" s="3" t="s">
        <v>68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</row>
    <row r="51" spans="4:28" s="1" customFormat="1" ht="19.149999999999999" customHeight="1" x14ac:dyDescent="0.2">
      <c r="D51" s="3" t="s">
        <v>61</v>
      </c>
      <c r="E51" s="3"/>
      <c r="F51" s="3" t="s">
        <v>68</v>
      </c>
      <c r="G51" s="3"/>
      <c r="H51" s="3"/>
      <c r="I51" s="3"/>
      <c r="J51" s="3"/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</row>
    <row r="52" spans="4:28" s="1" customFormat="1" ht="19.149999999999999" customHeight="1" x14ac:dyDescent="0.2">
      <c r="D52" s="3" t="s">
        <v>41</v>
      </c>
      <c r="E52" s="3"/>
      <c r="F52" s="3" t="s">
        <v>68</v>
      </c>
      <c r="G52" s="3"/>
      <c r="H52" s="3"/>
      <c r="I52" s="3"/>
      <c r="J52" s="3"/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</row>
    <row r="53" spans="4:28" s="1" customFormat="1" ht="19.149999999999999" customHeight="1" x14ac:dyDescent="0.2">
      <c r="D53" s="3" t="s">
        <v>53</v>
      </c>
      <c r="E53" s="3" t="s">
        <v>79</v>
      </c>
      <c r="F53" s="3" t="s">
        <v>68</v>
      </c>
      <c r="G53" s="3" t="s">
        <v>80</v>
      </c>
      <c r="H53" s="3" t="s">
        <v>68</v>
      </c>
      <c r="I53" s="3" t="s">
        <v>81</v>
      </c>
      <c r="J53" s="3" t="s">
        <v>68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4</v>
      </c>
      <c r="R53" s="4">
        <v>64.2</v>
      </c>
      <c r="S53" s="4">
        <v>47</v>
      </c>
      <c r="T53" s="4">
        <v>50.894041899999998</v>
      </c>
      <c r="U53" s="4">
        <v>15</v>
      </c>
      <c r="V53" s="4">
        <v>11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</row>
    <row r="54" spans="4:28" s="1" customFormat="1" ht="19.149999999999999" customHeight="1" x14ac:dyDescent="0.2">
      <c r="D54" s="3" t="s">
        <v>53</v>
      </c>
      <c r="E54" s="3"/>
      <c r="F54" s="3" t="s">
        <v>68</v>
      </c>
      <c r="G54" s="3"/>
      <c r="H54" s="3"/>
      <c r="I54" s="3"/>
      <c r="J54" s="3"/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</row>
    <row r="55" spans="4:28" s="1" customFormat="1" ht="19.149999999999999" customHeight="1" x14ac:dyDescent="0.2">
      <c r="D55" s="3" t="s">
        <v>54</v>
      </c>
      <c r="E55" s="3" t="s">
        <v>79</v>
      </c>
      <c r="F55" s="3" t="s">
        <v>68</v>
      </c>
      <c r="G55" s="3" t="s">
        <v>80</v>
      </c>
      <c r="H55" s="3" t="s">
        <v>68</v>
      </c>
      <c r="I55" s="3" t="s">
        <v>81</v>
      </c>
      <c r="J55" s="3" t="s">
        <v>68</v>
      </c>
      <c r="K55" s="4">
        <v>2</v>
      </c>
      <c r="L55" s="4">
        <v>3.1</v>
      </c>
      <c r="M55" s="4">
        <v>29</v>
      </c>
      <c r="N55" s="4">
        <v>5514059.1500000004</v>
      </c>
      <c r="O55" s="4">
        <v>5</v>
      </c>
      <c r="P55" s="4">
        <v>5</v>
      </c>
      <c r="Q55" s="4">
        <v>2</v>
      </c>
      <c r="R55" s="4">
        <v>3.1</v>
      </c>
      <c r="S55" s="4">
        <v>32</v>
      </c>
      <c r="T55" s="4">
        <v>58.004181199999998</v>
      </c>
      <c r="U55" s="4">
        <v>5</v>
      </c>
      <c r="V55" s="4">
        <v>5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</row>
    <row r="56" spans="4:28" s="1" customFormat="1" ht="19.149999999999999" customHeight="1" x14ac:dyDescent="0.2">
      <c r="D56" s="3" t="s">
        <v>21</v>
      </c>
      <c r="E56" s="3" t="s">
        <v>79</v>
      </c>
      <c r="F56" s="3" t="s">
        <v>68</v>
      </c>
      <c r="G56" s="3" t="s">
        <v>80</v>
      </c>
      <c r="H56" s="3" t="s">
        <v>68</v>
      </c>
      <c r="I56" s="3" t="s">
        <v>81</v>
      </c>
      <c r="J56" s="3" t="s">
        <v>68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</row>
    <row r="57" spans="4:28" s="1" customFormat="1" ht="19.149999999999999" customHeight="1" x14ac:dyDescent="0.2">
      <c r="D57" s="3" t="s">
        <v>55</v>
      </c>
      <c r="E57" s="3" t="s">
        <v>79</v>
      </c>
      <c r="F57" s="3" t="s">
        <v>68</v>
      </c>
      <c r="G57" s="3" t="s">
        <v>80</v>
      </c>
      <c r="H57" s="3" t="s">
        <v>68</v>
      </c>
      <c r="I57" s="3" t="s">
        <v>81</v>
      </c>
      <c r="J57" s="3" t="s">
        <v>68</v>
      </c>
      <c r="K57" s="4">
        <v>1</v>
      </c>
      <c r="L57" s="4">
        <v>5</v>
      </c>
      <c r="M57" s="4">
        <v>9</v>
      </c>
      <c r="N57" s="4">
        <v>997067.84</v>
      </c>
      <c r="O57" s="4">
        <v>1</v>
      </c>
      <c r="P57" s="4">
        <v>1</v>
      </c>
      <c r="Q57" s="4">
        <v>0</v>
      </c>
      <c r="R57" s="4">
        <v>0</v>
      </c>
      <c r="S57" s="4">
        <v>2</v>
      </c>
      <c r="T57" s="4">
        <v>3.0517666999999999</v>
      </c>
      <c r="U57" s="4">
        <v>0</v>
      </c>
      <c r="V57" s="4">
        <v>0</v>
      </c>
      <c r="W57" s="4">
        <v>0</v>
      </c>
      <c r="X57" s="4">
        <v>11.81</v>
      </c>
      <c r="Y57" s="4">
        <v>28</v>
      </c>
      <c r="Z57" s="4">
        <v>62.814383499999998</v>
      </c>
      <c r="AA57" s="4">
        <v>0</v>
      </c>
      <c r="AB57" s="4">
        <v>0</v>
      </c>
    </row>
    <row r="58" spans="4:28" s="1" customFormat="1" ht="19.149999999999999" customHeight="1" x14ac:dyDescent="0.2">
      <c r="D58" s="3" t="s">
        <v>22</v>
      </c>
      <c r="E58" s="3" t="s">
        <v>79</v>
      </c>
      <c r="F58" s="3" t="s">
        <v>68</v>
      </c>
      <c r="G58" s="3" t="s">
        <v>80</v>
      </c>
      <c r="H58" s="3" t="s">
        <v>68</v>
      </c>
      <c r="I58" s="3" t="s">
        <v>81</v>
      </c>
      <c r="J58" s="3" t="s">
        <v>68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</row>
    <row r="59" spans="4:28" s="1" customFormat="1" ht="19.149999999999999" customHeight="1" x14ac:dyDescent="0.2">
      <c r="D59" s="3" t="s">
        <v>42</v>
      </c>
      <c r="E59" s="3" t="s">
        <v>79</v>
      </c>
      <c r="F59" s="3" t="s">
        <v>68</v>
      </c>
      <c r="G59" s="3" t="s">
        <v>80</v>
      </c>
      <c r="H59" s="3" t="s">
        <v>68</v>
      </c>
      <c r="I59" s="3" t="s">
        <v>81</v>
      </c>
      <c r="J59" s="3" t="s">
        <v>68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</row>
    <row r="60" spans="4:28" s="1" customFormat="1" ht="19.149999999999999" customHeight="1" x14ac:dyDescent="0.2">
      <c r="D60" s="7"/>
      <c r="E60" s="7"/>
      <c r="F60" s="7"/>
      <c r="G60" s="7"/>
      <c r="H60" s="5" t="s">
        <v>69</v>
      </c>
      <c r="I60" s="7"/>
      <c r="J60" s="7"/>
      <c r="K60" s="6">
        <v>230</v>
      </c>
      <c r="L60" s="6">
        <v>3406.7126668999999</v>
      </c>
      <c r="M60" s="6">
        <v>1548</v>
      </c>
      <c r="N60" s="6">
        <v>1236264107</v>
      </c>
      <c r="O60" s="6">
        <v>404</v>
      </c>
      <c r="P60" s="6">
        <v>261</v>
      </c>
      <c r="Q60" s="6">
        <v>13</v>
      </c>
      <c r="R60" s="6">
        <v>506.65320559999998</v>
      </c>
      <c r="S60" s="6">
        <v>108</v>
      </c>
      <c r="T60" s="6">
        <v>568.08198170000003</v>
      </c>
      <c r="U60" s="6">
        <v>32</v>
      </c>
      <c r="V60" s="6">
        <v>26</v>
      </c>
      <c r="W60" s="6">
        <v>0</v>
      </c>
      <c r="X60" s="6">
        <v>11.81</v>
      </c>
      <c r="Y60" s="6">
        <v>28</v>
      </c>
      <c r="Z60" s="6">
        <v>62.814383499999998</v>
      </c>
      <c r="AA60" s="6">
        <v>0</v>
      </c>
      <c r="AB60" s="6">
        <v>0</v>
      </c>
    </row>
    <row r="61" spans="4:28" s="1" customFormat="1" ht="28.7" customHeight="1" x14ac:dyDescent="0.2"/>
  </sheetData>
  <mergeCells count="13">
    <mergeCell ref="W8:AB8"/>
    <mergeCell ref="H8:H9"/>
    <mergeCell ref="I8:I9"/>
    <mergeCell ref="J8:J9"/>
    <mergeCell ref="K8:P8"/>
    <mergeCell ref="Q8:V8"/>
    <mergeCell ref="B2:C2"/>
    <mergeCell ref="B4:C4"/>
    <mergeCell ref="C6:G6"/>
    <mergeCell ref="D8:D9"/>
    <mergeCell ref="E8:E9"/>
    <mergeCell ref="F8:F9"/>
    <mergeCell ref="G8:G9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2023-08-04T12:33:08Z</cp:lastPrinted>
  <dcterms:created xsi:type="dcterms:W3CDTF">2023-07-31T06:17:37Z</dcterms:created>
  <dcterms:modified xsi:type="dcterms:W3CDTF">2023-08-04T12:33:26Z</dcterms:modified>
</cp:coreProperties>
</file>